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MECE_2025\PROCESSOS\TERCEIRIZAÇÃO\VIGIA, SALVA, PISCINEIRO, MOT, APOIO\TERCERIZAÇÃO FINAL\2026\PLANILHAS\"/>
    </mc:Choice>
  </mc:AlternateContent>
  <xr:revisionPtr revIDLastSave="0" documentId="13_ncr:1_{B61A45D3-618A-488A-A2FA-E3B81EC6A9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Plan1!$A$1:$I$147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0" i="1" l="1"/>
  <c r="I25" i="1" l="1"/>
  <c r="I27" i="1" s="1"/>
  <c r="I31" i="1" s="1"/>
  <c r="I67" i="1" s="1"/>
  <c r="B134" i="1"/>
  <c r="B132" i="1"/>
  <c r="B131" i="1"/>
  <c r="B130" i="1"/>
  <c r="B129" i="1"/>
  <c r="B128" i="1"/>
  <c r="H117" i="1"/>
  <c r="I103" i="1"/>
  <c r="I132" i="1" s="1"/>
  <c r="H90" i="1"/>
  <c r="H86" i="1"/>
  <c r="I85" i="1"/>
  <c r="H75" i="1"/>
  <c r="I56" i="1"/>
  <c r="I53" i="1"/>
  <c r="I57" i="1" s="1"/>
  <c r="I63" i="1" s="1"/>
  <c r="H49" i="1"/>
  <c r="H37" i="1"/>
  <c r="I70" i="1" l="1"/>
  <c r="I69" i="1"/>
  <c r="I74" i="1"/>
  <c r="I73" i="1"/>
  <c r="I72" i="1"/>
  <c r="I71" i="1"/>
  <c r="I35" i="1"/>
  <c r="I128" i="1"/>
  <c r="I36" i="1"/>
  <c r="I37" i="1" l="1"/>
  <c r="I75" i="1"/>
  <c r="I130" i="1" l="1"/>
  <c r="I61" i="1"/>
  <c r="I40" i="1"/>
  <c r="I47" i="1" l="1"/>
  <c r="I48" i="1"/>
  <c r="I43" i="1"/>
  <c r="I41" i="1"/>
  <c r="I42" i="1"/>
  <c r="I44" i="1"/>
  <c r="I46" i="1"/>
  <c r="I45" i="1"/>
  <c r="I49" i="1" l="1"/>
  <c r="I62" i="1" s="1"/>
  <c r="I64" i="1" s="1"/>
  <c r="I129" i="1" l="1"/>
  <c r="I78" i="1"/>
  <c r="I84" i="1" l="1"/>
  <c r="I83" i="1"/>
  <c r="I82" i="1"/>
  <c r="I81" i="1"/>
  <c r="I80" i="1"/>
  <c r="I86" i="1" s="1"/>
  <c r="I94" i="1" s="1"/>
  <c r="I90" i="1"/>
  <c r="I95" i="1" s="1"/>
  <c r="I96" i="1" l="1"/>
  <c r="I131" i="1" s="1"/>
  <c r="I133" i="1" s="1"/>
  <c r="I106" i="1" l="1"/>
  <c r="I109" i="1" s="1"/>
  <c r="I107" i="1" s="1"/>
  <c r="I114" i="1" l="1"/>
  <c r="I110" i="1"/>
  <c r="I120" i="1" s="1"/>
  <c r="I122" i="1" s="1"/>
  <c r="I124" i="1" s="1"/>
  <c r="I112" i="1"/>
  <c r="I113" i="1"/>
  <c r="I115" i="1" l="1"/>
  <c r="I134" i="1" s="1"/>
  <c r="I135" i="1" s="1"/>
</calcChain>
</file>

<file path=xl/sharedStrings.xml><?xml version="1.0" encoding="utf-8"?>
<sst xmlns="http://schemas.openxmlformats.org/spreadsheetml/2006/main" count="212" uniqueCount="144">
  <si>
    <t>Discriminação dos Serviços</t>
  </si>
  <si>
    <t>A</t>
  </si>
  <si>
    <t xml:space="preserve">Data do cálculo da planilha </t>
  </si>
  <si>
    <t>B</t>
  </si>
  <si>
    <t>Município</t>
  </si>
  <si>
    <t>Campos dos Goytacazes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</si>
  <si>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</si>
  <si>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</si>
  <si>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</si>
  <si>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</si>
  <si>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</si>
  <si>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</si>
  <si>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</si>
  <si>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</si>
  <si>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Motorista transporte escolar</t>
  </si>
  <si>
    <t xml:space="preserve">Posto de Trabalho 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</si>
  <si>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</si>
  <si>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</si>
  <si>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</si>
  <si>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7824-20</t>
  </si>
  <si>
    <t>Salário Normativo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</si>
  <si>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</si>
  <si>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</si>
  <si>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</si>
  <si>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</si>
  <si>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</si>
  <si>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</si>
  <si>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</si>
  <si>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</si>
  <si>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 xml:space="preserve">Adicional Insalubridade </t>
  </si>
  <si>
    <t>Adicional Noturno</t>
  </si>
  <si>
    <t>E</t>
  </si>
  <si>
    <t>Adicional de Hora Noturna Reduzida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</si>
  <si>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</si>
  <si>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</si>
  <si>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</si>
  <si>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</si>
  <si>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</si>
  <si>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r>
      <rPr>
        <sz val="10"/>
        <rFont val="Arial"/>
        <family val="2"/>
      </rPr>
      <t>13 (Décimo-terceiro) salário</t>
    </r>
    <r>
      <rPr>
        <sz val="10"/>
        <color indexed="10"/>
        <rFont val="Arial"/>
        <family val="2"/>
      </rPr>
      <t xml:space="preserve"> </t>
    </r>
  </si>
  <si>
    <t>Férias e Adicional de Férias</t>
  </si>
  <si>
    <t>TOTAL SUBMÓDULO 2.1</t>
  </si>
  <si>
    <t>Submódulo 2.2 - GPS, FGTS e Outras Contribuições</t>
  </si>
  <si>
    <t>Base de Cálculo do Submódulo 2.2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</si>
  <si>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</si>
  <si>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</si>
  <si>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</si>
  <si>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</si>
  <si>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</si>
  <si>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</si>
  <si>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</si>
  <si>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</si>
  <si>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</si>
  <si>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</si>
  <si>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</si>
  <si>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</si>
  <si>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Transporte*</t>
  </si>
  <si>
    <t>-</t>
  </si>
  <si>
    <t xml:space="preserve">Auxílio-Refeição/Alimentação  </t>
  </si>
  <si>
    <t>Cesta Básica</t>
  </si>
  <si>
    <t>Assistência Médica e Odontológica</t>
  </si>
  <si>
    <t>Contribuição Negocial/Sindicato laboral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</si>
  <si>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</si>
  <si>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</si>
  <si>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</si>
  <si>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</si>
  <si>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</si>
  <si>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</si>
  <si>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</si>
  <si>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</si>
  <si>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</si>
  <si>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</si>
  <si>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</si>
  <si>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Base de Cálculo do Módulo 3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</si>
  <si>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</si>
  <si>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</si>
  <si>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</si>
  <si>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</si>
  <si>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</si>
  <si>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de GPS, FGTS e outras contribuições sobre Aviso Prévio Trabalhado</t>
  </si>
  <si>
    <t xml:space="preserve">Multa do FGTS e Contribuição Social sobre o Aviso Prévio Trabalhado. </t>
  </si>
  <si>
    <t>TOTAL DO MÓDULO 3</t>
  </si>
  <si>
    <t>MÓDULO 4 – CUSTO DE REPOSIÇÃO DO PROFISSIONAL AUSENTE</t>
  </si>
  <si>
    <t>Base de Cálculo do Módulo 4.1</t>
  </si>
  <si>
    <t>Submódulo 4.1 - Substituto nas Ausências Legais</t>
  </si>
  <si>
    <t xml:space="preserve">Substituto na cobertura de Férias </t>
  </si>
  <si>
    <t>Substituto na cobertura de Ausências Legais</t>
  </si>
  <si>
    <t>Substituto na cobertura de Licença Paternidade</t>
  </si>
  <si>
    <r>
      <rPr>
        <sz val="10"/>
        <rFont val="Arial"/>
        <family val="2"/>
      </rPr>
      <t>Substituto na cobertura de Ausência por Acidente de Trabalho</t>
    </r>
    <r>
      <rPr>
        <sz val="10"/>
        <color indexed="10"/>
        <rFont val="Arial"/>
        <family val="2"/>
      </rPr>
      <t xml:space="preserve"> </t>
    </r>
  </si>
  <si>
    <t>Substituto na cobertura de Afastamento Maternidade**</t>
  </si>
  <si>
    <t>Substituto na cobertura de Outras Ausências (especificar)</t>
  </si>
  <si>
    <t>TOTAL SUBMÓDULO 4.1</t>
  </si>
  <si>
    <t>Submódulo 4.2 - Substituto na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</si>
  <si>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</si>
  <si>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</si>
  <si>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</si>
  <si>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</si>
  <si>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</si>
  <si>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</si>
  <si>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</si>
  <si>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</si>
  <si>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</si>
  <si>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</si>
  <si>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</si>
  <si>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>Uniformes</t>
  </si>
  <si>
    <t>Equipamentos</t>
  </si>
  <si>
    <t>TOTAL DO MÓDULO 5</t>
  </si>
  <si>
    <t>MÓDULO 6 – CUSTOS INDIRETOS, TRIBUTOS E LUCRO</t>
  </si>
  <si>
    <t>Base de cálculo para o módulo 6A</t>
  </si>
  <si>
    <t>Base de cálculo para o módulo 6B, 6C.1, 6C.2 E 6C.3</t>
  </si>
  <si>
    <t>CUSTOS INDIRETOS, TRIBUTOS E LUCRO</t>
  </si>
  <si>
    <t>Custos Indiretos**</t>
  </si>
  <si>
    <t>Lucro**</t>
  </si>
  <si>
    <t>TRIBUTOS</t>
  </si>
  <si>
    <t>C.1</t>
  </si>
  <si>
    <t>PIS**</t>
  </si>
  <si>
    <t>C.2</t>
  </si>
  <si>
    <t>COFINS**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</si>
  <si>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</si>
  <si>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</si>
  <si>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</si>
  <si>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</si>
  <si>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</si>
  <si>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</si>
  <si>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</si>
  <si>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</si>
  <si>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</si>
  <si>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</si>
  <si>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</si>
  <si>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</si>
  <si>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</si>
  <si>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</si>
  <si>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* Em observância à Cláusula Vigésima Primeira da CCT 2025/2026, que determina o desconto de 6% sobre o salário base do trabalhador na forma da lei, o cálculo do Vale-Transporte deve respeitar o limite legal do valor efetivamente concedido, conforme Lei 7.418/1985 e Decreto 95.247/1987. Nos casos em que o custo mensal do transporte (R$ 105,00) é inferior ao valor correspondente a 6% do salário base (R$ 115,06), o desconto do empregado deve ser limitado ao valor do benefício, vedada a geração de resultado negativo ou crédito fictício. Assim, o desconto aplicável é de R$ 105,00, e o custo patronal resulta em R$ 0,00, preservando a aderência jurídica, a conformidade trabalhista e a integridade da planilha de custos.</t>
  </si>
  <si>
    <t>Prestação de Serviços de Transporte de Servidores sob Regime de Fretamento Contínuo - Volume 4</t>
  </si>
  <si>
    <t>Disponível em : chrome-extension://efaidnbmnnnibpcajpcglclefindmkaj/https:Estudo_SEM_Marcas_Revisao_Vol04</t>
  </si>
  <si>
    <t>_RO04.pdf//compras.sp.gov.br/wp-content/uploads/2024/12/P12-</t>
  </si>
  <si>
    <t>Elaborado por:</t>
  </si>
  <si>
    <t xml:space="preserve"> Carla Nogueira Patrão de Aquino </t>
  </si>
  <si>
    <t xml:space="preserve"> Subsecretária de Gestão Financeira, Infraestrutura e Logística </t>
  </si>
  <si>
    <t>Campos dos Goyrtacazes, 28 de novembro de 2025.</t>
  </si>
  <si>
    <t>Categoria profissional: motorista de van escolar - 44H/SEMANAIS</t>
  </si>
  <si>
    <t>** Os valores referenciais utilizados foram do  Estudo Técnico de Serviço Terceirizado 2024 do Estado de SP.</t>
  </si>
  <si>
    <t>Motorista de Van</t>
  </si>
  <si>
    <t>PLANILHA DE CUSTOS E FORMAÇÃO DE PREÇOS</t>
  </si>
  <si>
    <t>APÊNDICE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</si>
</sst>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[Red]\(&quot;R$ &quot;#,##0.00\)"/>
    <numFmt numFmtId="165" formatCode="&quot;R$&quot;\ #,##0.00"/>
    <numFmt numFmtId="166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12"/>
      <color rgb="FF000000"/>
      <name val="Times New Roman"/>
      <family val="1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 tint="-0.149967955565050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/>
    <xf numFmtId="10" fontId="1" fillId="0" borderId="1" xfId="2" applyNumberFormat="1" applyBorder="1" applyAlignment="1">
      <alignment horizontal="center"/>
    </xf>
    <xf numFmtId="2" fontId="0" fillId="0" borderId="1" xfId="0" applyNumberFormat="1" applyBorder="1"/>
    <xf numFmtId="10" fontId="1" fillId="0" borderId="1" xfId="2" applyNumberFormat="1" applyFill="1" applyBorder="1" applyAlignment="1">
      <alignment horizontal="center"/>
    </xf>
    <xf numFmtId="165" fontId="2" fillId="0" borderId="1" xfId="0" applyNumberFormat="1" applyFont="1" applyBorder="1"/>
    <xf numFmtId="0" fontId="2" fillId="0" borderId="0" xfId="0" applyFont="1" applyAlignment="1">
      <alignment horizontal="center"/>
    </xf>
    <xf numFmtId="2" fontId="2" fillId="0" borderId="0" xfId="0" applyNumberFormat="1" applyFont="1"/>
    <xf numFmtId="10" fontId="0" fillId="0" borderId="1" xfId="0" applyNumberFormat="1" applyBorder="1" applyAlignment="1">
      <alignment horizontal="center"/>
    </xf>
    <xf numFmtId="10" fontId="0" fillId="2" borderId="1" xfId="0" applyNumberFormat="1" applyFill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165" fontId="5" fillId="2" borderId="1" xfId="0" applyNumberFormat="1" applyFont="1" applyFill="1" applyBorder="1"/>
    <xf numFmtId="2" fontId="0" fillId="0" borderId="1" xfId="0" applyNumberFormat="1" applyBorder="1" applyAlignment="1">
      <alignment horizontal="right"/>
    </xf>
    <xf numFmtId="0" fontId="2" fillId="0" borderId="6" xfId="0" applyFon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/>
    </xf>
    <xf numFmtId="10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/>
    <xf numFmtId="2" fontId="3" fillId="0" borderId="1" xfId="0" applyNumberFormat="1" applyFont="1" applyBorder="1"/>
    <xf numFmtId="0" fontId="2" fillId="5" borderId="1" xfId="0" applyFont="1" applyFill="1" applyBorder="1" applyAlignment="1">
      <alignment horizontal="center"/>
    </xf>
    <xf numFmtId="165" fontId="3" fillId="5" borderId="1" xfId="0" applyNumberFormat="1" applyFont="1" applyFill="1" applyBorder="1" applyAlignment="1">
      <alignment horizontal="right"/>
    </xf>
    <xf numFmtId="10" fontId="0" fillId="2" borderId="1" xfId="0" applyNumberFormat="1" applyFill="1" applyBorder="1"/>
    <xf numFmtId="10" fontId="0" fillId="0" borderId="1" xfId="0" applyNumberFormat="1" applyBorder="1"/>
    <xf numFmtId="2" fontId="0" fillId="0" borderId="1" xfId="0" applyNumberFormat="1" applyBorder="1" applyAlignment="1">
      <alignment horizontal="center"/>
    </xf>
    <xf numFmtId="10" fontId="3" fillId="0" borderId="1" xfId="2" applyNumberFormat="1" applyFont="1" applyBorder="1" applyAlignment="1"/>
    <xf numFmtId="166" fontId="3" fillId="0" borderId="1" xfId="2" applyNumberFormat="1" applyFont="1" applyBorder="1" applyAlignment="1"/>
    <xf numFmtId="9" fontId="3" fillId="0" borderId="1" xfId="2" applyFont="1" applyBorder="1" applyAlignment="1"/>
    <xf numFmtId="10" fontId="1" fillId="0" borderId="1" xfId="2" applyNumberFormat="1" applyBorder="1" applyAlignment="1"/>
    <xf numFmtId="0" fontId="2" fillId="2" borderId="12" xfId="0" applyFont="1" applyFill="1" applyBorder="1" applyAlignment="1">
      <alignment horizontal="center"/>
    </xf>
    <xf numFmtId="10" fontId="2" fillId="2" borderId="8" xfId="2" applyNumberFormat="1" applyFont="1" applyFill="1" applyBorder="1" applyAlignment="1"/>
    <xf numFmtId="2" fontId="2" fillId="2" borderId="13" xfId="0" applyNumberFormat="1" applyFont="1" applyFill="1" applyBorder="1"/>
    <xf numFmtId="0" fontId="2" fillId="2" borderId="14" xfId="0" applyFont="1" applyFill="1" applyBorder="1" applyAlignment="1">
      <alignment horizontal="center"/>
    </xf>
    <xf numFmtId="10" fontId="2" fillId="2" borderId="0" xfId="2" applyNumberFormat="1" applyFont="1" applyFill="1" applyBorder="1" applyAlignment="1"/>
    <xf numFmtId="2" fontId="2" fillId="2" borderId="15" xfId="0" applyNumberFormat="1" applyFont="1" applyFill="1" applyBorder="1"/>
    <xf numFmtId="0" fontId="3" fillId="2" borderId="14" xfId="0" applyFont="1" applyFill="1" applyBorder="1"/>
    <xf numFmtId="0" fontId="2" fillId="2" borderId="0" xfId="0" applyFont="1" applyFill="1" applyAlignment="1">
      <alignment horizontal="left"/>
    </xf>
    <xf numFmtId="165" fontId="2" fillId="2" borderId="15" xfId="0" applyNumberFormat="1" applyFont="1" applyFill="1" applyBorder="1"/>
    <xf numFmtId="0" fontId="2" fillId="2" borderId="16" xfId="0" applyFont="1" applyFill="1" applyBorder="1" applyAlignment="1">
      <alignment horizontal="center"/>
    </xf>
    <xf numFmtId="10" fontId="2" fillId="2" borderId="11" xfId="2" applyNumberFormat="1" applyFont="1" applyFill="1" applyBorder="1" applyAlignment="1"/>
    <xf numFmtId="165" fontId="2" fillId="2" borderId="17" xfId="0" applyNumberFormat="1" applyFont="1" applyFill="1" applyBorder="1"/>
    <xf numFmtId="165" fontId="0" fillId="0" borderId="1" xfId="0" applyNumberFormat="1" applyBorder="1"/>
    <xf numFmtId="0" fontId="6" fillId="0" borderId="0" xfId="0" applyFont="1"/>
    <xf numFmtId="0" fontId="2" fillId="0" borderId="0" xfId="0" applyFont="1"/>
    <xf numFmtId="44" fontId="2" fillId="0" borderId="0" xfId="1" applyFont="1"/>
    <xf numFmtId="0" fontId="7" fillId="0" borderId="0" xfId="0" applyFont="1"/>
    <xf numFmtId="43" fontId="8" fillId="0" borderId="0" xfId="0" applyNumberFormat="1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justify" wrapText="1"/>
    </xf>
    <xf numFmtId="165" fontId="0" fillId="0" borderId="0" xfId="0" applyNumberFormat="1"/>
    <xf numFmtId="2" fontId="0" fillId="0" borderId="0" xfId="0" applyNumberFormat="1"/>
    <xf numFmtId="0" fontId="0" fillId="0" borderId="0" xfId="0" applyAlignment="1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8" xfId="0" applyBorder="1" applyAlignment="1">
      <alignment horizontal="justify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11" xfId="0" applyFont="1" applyFill="1" applyBorder="1" applyAlignment="1">
      <alignment horizontal="left"/>
    </xf>
    <xf numFmtId="0" fontId="2" fillId="6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/>
    <xf numFmtId="0" fontId="2" fillId="5" borderId="9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5" borderId="2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5" borderId="5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3" fillId="0" borderId="1" xfId="0" applyFont="1" applyBorder="1" applyAlignment="1">
      <alignment horizontal="left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2" xfId="0" applyFont="1" applyBorder="1" applyAlignment="1">
      <alignment horizont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85725</xdr:rowOff>
    </xdr:from>
    <xdr:to>
      <xdr:col>8</xdr:col>
      <xdr:colOff>0</xdr:colOff>
      <xdr:row>1</xdr:row>
      <xdr:rowOff>9525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85725"/>
          <a:ext cx="4238625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76200</xdr:rowOff>
    </xdr:from>
    <xdr:to>
      <xdr:col>7</xdr:col>
      <xdr:colOff>459740</xdr:colOff>
      <xdr:row>1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76200"/>
          <a:ext cx="4260215" cy="65722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0</xdr:row>
      <xdr:rowOff>85725</xdr:rowOff>
    </xdr:from>
    <xdr:to>
      <xdr:col>8</xdr:col>
      <xdr:colOff>609600</xdr:colOff>
      <xdr:row>1</xdr:row>
      <xdr:rowOff>9525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85725"/>
          <a:ext cx="4238625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0"/>
  <sheetViews>
    <sheetView tabSelected="1" topLeftCell="A127" workbookViewId="0">
      <selection activeCell="I151" sqref="I151"/>
    </sheetView>
  </sheetViews>
  <sheetFormatPr defaultRowHeight="15" x14ac:dyDescent="0.25"/>
  <cols>
    <col min="9" max="9" width="14.28515625" customWidth="1"/>
    <col min="10" max="10" width="10.7109375" bestFit="1" customWidth="1"/>
    <col min="11" max="11" width="10.140625" bestFit="1" customWidth="1"/>
  </cols>
  <sheetData>
    <row r="1" spans="1:10" ht="52.5" customHeight="1" x14ac:dyDescent="0.25"/>
    <row r="2" spans="1:10" ht="15.75" customHeight="1" x14ac:dyDescent="0.25">
      <c r="A2" s="55" t="s">
        <v>143</v>
      </c>
      <c r="B2" s="55"/>
      <c r="C2" s="55"/>
      <c r="D2" s="55"/>
      <c r="E2" s="55"/>
      <c r="F2" s="55"/>
      <c r="G2" s="55"/>
      <c r="H2" s="55"/>
      <c r="I2" s="55"/>
      <c r="J2" s="54"/>
    </row>
    <row r="3" spans="1:10" ht="21" customHeight="1" x14ac:dyDescent="0.25">
      <c r="A3" s="55" t="s">
        <v>142</v>
      </c>
      <c r="B3" s="55"/>
      <c r="C3" s="55"/>
      <c r="D3" s="55"/>
      <c r="E3" s="55"/>
      <c r="F3" s="55"/>
      <c r="G3" s="55"/>
      <c r="H3" s="55"/>
      <c r="I3" s="55"/>
      <c r="J3" s="54"/>
    </row>
    <row r="4" spans="1:10" x14ac:dyDescent="0.25">
      <c r="A4" s="107" t="s">
        <v>139</v>
      </c>
      <c r="B4" s="107"/>
      <c r="C4" s="107"/>
      <c r="D4" s="107"/>
      <c r="E4" s="107"/>
      <c r="F4" s="107"/>
      <c r="G4" s="107"/>
      <c r="H4" s="107"/>
      <c r="I4" s="107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</row>
    <row r="6" spans="1:10" x14ac:dyDescent="0.25">
      <c r="A6" s="103" t="s">
        <v>0</v>
      </c>
      <c r="B6" s="103"/>
      <c r="C6" s="103"/>
      <c r="D6" s="103"/>
      <c r="E6" s="103"/>
      <c r="F6" s="103"/>
      <c r="G6" s="103"/>
      <c r="H6" s="103"/>
      <c r="I6" s="103"/>
    </row>
    <row r="7" spans="1:10" x14ac:dyDescent="0.25">
      <c r="A7" s="2" t="s">
        <v>1</v>
      </c>
      <c r="B7" s="56" t="s">
        <v>2</v>
      </c>
      <c r="C7" s="56"/>
      <c r="D7" s="56"/>
      <c r="E7" s="56"/>
      <c r="F7" s="56"/>
      <c r="G7" s="56"/>
      <c r="H7" s="98">
        <v>45957</v>
      </c>
      <c r="I7" s="99"/>
    </row>
    <row r="8" spans="1:10" ht="15" customHeight="1" x14ac:dyDescent="0.25">
      <c r="A8" s="2" t="s">
        <v>3</v>
      </c>
      <c r="B8" s="56" t="s">
        <v>4</v>
      </c>
      <c r="C8" s="56"/>
      <c r="D8" s="56"/>
      <c r="E8" s="56"/>
      <c r="F8" s="56"/>
      <c r="G8" s="56"/>
      <c r="H8" s="108" t="s">
        <v>5</v>
      </c>
      <c r="I8" s="106"/>
    </row>
    <row r="9" spans="1:10" x14ac:dyDescent="0.25">
      <c r="A9" s="2" t="s">
        <v>6</v>
      </c>
      <c r="B9" s="56" t="s">
        <v>7</v>
      </c>
      <c r="C9" s="56"/>
      <c r="D9" s="56"/>
      <c r="E9" s="56"/>
      <c r="F9" s="56"/>
      <c r="G9" s="56"/>
      <c r="H9" s="99">
        <v>2025</v>
      </c>
      <c r="I9" s="99"/>
    </row>
    <row r="10" spans="1:10" x14ac:dyDescent="0.25">
      <c r="A10" s="2" t="s">
        <v>8</v>
      </c>
      <c r="B10" s="56" t="s">
        <v>9</v>
      </c>
      <c r="C10" s="56"/>
      <c r="D10" s="56"/>
      <c r="E10" s="56"/>
      <c r="F10" s="56"/>
      <c r="G10" s="56"/>
      <c r="H10" s="99">
        <v>12</v>
      </c>
      <c r="I10" s="99"/>
    </row>
    <row r="11" spans="1:10" x14ac:dyDescent="0.25">
      <c r="A11" s="3"/>
      <c r="B11" s="1"/>
      <c r="C11" s="1"/>
      <c r="D11" s="1"/>
      <c r="E11" s="1"/>
      <c r="F11" s="1"/>
      <c r="G11" s="1"/>
      <c r="H11" s="3"/>
      <c r="I11" s="3"/>
    </row>
    <row r="12" spans="1:10" x14ac:dyDescent="0.25">
      <c r="A12" s="103" t="s">
        <v>10</v>
      </c>
      <c r="B12" s="103"/>
      <c r="C12" s="103"/>
      <c r="D12" s="103"/>
      <c r="E12" s="103"/>
      <c r="F12" s="103"/>
      <c r="G12" s="103"/>
      <c r="H12" s="103"/>
      <c r="I12" s="103"/>
    </row>
    <row r="13" spans="1:10" ht="42" customHeight="1" x14ac:dyDescent="0.25">
      <c r="A13" s="99" t="s">
        <v>11</v>
      </c>
      <c r="B13" s="99"/>
      <c r="C13" s="99" t="s">
        <v>12</v>
      </c>
      <c r="D13" s="99"/>
      <c r="E13" s="104" t="s">
        <v>13</v>
      </c>
      <c r="F13" s="105"/>
      <c r="G13" s="105"/>
      <c r="H13" s="105"/>
      <c r="I13" s="106"/>
    </row>
    <row r="14" spans="1:10" ht="36.75" customHeight="1" x14ac:dyDescent="0.25">
      <c r="A14" s="108" t="s">
        <v>14</v>
      </c>
      <c r="B14" s="106"/>
      <c r="C14" s="99" t="s">
        <v>15</v>
      </c>
      <c r="D14" s="99"/>
      <c r="E14" s="102">
        <v>13</v>
      </c>
      <c r="F14" s="102"/>
      <c r="G14" s="102"/>
      <c r="H14" s="102"/>
      <c r="I14" s="102"/>
    </row>
    <row r="15" spans="1:10" x14ac:dyDescent="0.25">
      <c r="A15" s="3"/>
      <c r="B15" s="1"/>
      <c r="C15" s="1"/>
      <c r="D15" s="1"/>
      <c r="E15" s="1"/>
      <c r="F15" s="1"/>
      <c r="G15" s="1"/>
      <c r="H15" s="3"/>
      <c r="I15" s="3"/>
    </row>
    <row r="16" spans="1:10" x14ac:dyDescent="0.25">
      <c r="A16" s="103" t="s">
        <v>16</v>
      </c>
      <c r="B16" s="103"/>
      <c r="C16" s="103"/>
      <c r="D16" s="103"/>
      <c r="E16" s="103"/>
      <c r="F16" s="103"/>
      <c r="G16" s="103"/>
      <c r="H16" s="103"/>
      <c r="I16" s="103"/>
    </row>
    <row r="17" spans="1:9" x14ac:dyDescent="0.25">
      <c r="A17" s="2">
        <v>1</v>
      </c>
      <c r="B17" s="56" t="s">
        <v>17</v>
      </c>
      <c r="C17" s="56"/>
      <c r="D17" s="56"/>
      <c r="E17" s="56"/>
      <c r="F17" s="56"/>
      <c r="G17" s="56"/>
      <c r="H17" s="102"/>
      <c r="I17" s="102"/>
    </row>
    <row r="18" spans="1:9" x14ac:dyDescent="0.25">
      <c r="A18" s="2">
        <v>2</v>
      </c>
      <c r="B18" s="56" t="s">
        <v>18</v>
      </c>
      <c r="C18" s="56"/>
      <c r="D18" s="56"/>
      <c r="E18" s="56"/>
      <c r="F18" s="56"/>
      <c r="G18" s="56"/>
      <c r="H18" s="99" t="s">
        <v>19</v>
      </c>
      <c r="I18" s="99"/>
    </row>
    <row r="19" spans="1:9" x14ac:dyDescent="0.25">
      <c r="A19" s="2">
        <v>3</v>
      </c>
      <c r="B19" s="56" t="s">
        <v>20</v>
      </c>
      <c r="C19" s="56"/>
      <c r="D19" s="56"/>
      <c r="E19" s="56"/>
      <c r="F19" s="56"/>
      <c r="G19" s="56"/>
      <c r="H19" s="100">
        <v>2531.14</v>
      </c>
      <c r="I19" s="99"/>
    </row>
    <row r="20" spans="1:9" x14ac:dyDescent="0.25">
      <c r="A20" s="2">
        <v>4</v>
      </c>
      <c r="B20" s="56" t="s">
        <v>21</v>
      </c>
      <c r="C20" s="56"/>
      <c r="D20" s="56"/>
      <c r="E20" s="56"/>
      <c r="F20" s="56"/>
      <c r="G20" s="56"/>
      <c r="H20" s="101" t="s">
        <v>141</v>
      </c>
      <c r="I20" s="102"/>
    </row>
    <row r="21" spans="1:9" x14ac:dyDescent="0.25">
      <c r="A21" s="2">
        <v>5</v>
      </c>
      <c r="B21" s="56" t="s">
        <v>22</v>
      </c>
      <c r="C21" s="56"/>
      <c r="D21" s="56"/>
      <c r="E21" s="56"/>
      <c r="F21" s="56"/>
      <c r="G21" s="56"/>
      <c r="H21" s="98">
        <v>45778</v>
      </c>
      <c r="I21" s="99"/>
    </row>
    <row r="22" spans="1:9" x14ac:dyDescent="0.25">
      <c r="A22" s="55"/>
      <c r="B22" s="55"/>
      <c r="C22" s="55"/>
      <c r="D22" s="55"/>
      <c r="E22" s="55"/>
      <c r="F22" s="55"/>
      <c r="G22" s="55"/>
      <c r="H22" s="55"/>
      <c r="I22" s="55"/>
    </row>
    <row r="23" spans="1:9" x14ac:dyDescent="0.25">
      <c r="A23" s="70" t="s">
        <v>23</v>
      </c>
      <c r="B23" s="70"/>
      <c r="C23" s="70"/>
      <c r="D23" s="70"/>
      <c r="E23" s="70"/>
      <c r="F23" s="70"/>
      <c r="G23" s="70"/>
      <c r="H23" s="70"/>
      <c r="I23" s="70"/>
    </row>
    <row r="24" spans="1:9" x14ac:dyDescent="0.25">
      <c r="A24" s="4">
        <v>1</v>
      </c>
      <c r="B24" s="57" t="s">
        <v>24</v>
      </c>
      <c r="C24" s="57"/>
      <c r="D24" s="57"/>
      <c r="E24" s="57"/>
      <c r="F24" s="57"/>
      <c r="G24" s="57"/>
      <c r="H24" s="4" t="s">
        <v>25</v>
      </c>
      <c r="I24" s="4" t="s">
        <v>26</v>
      </c>
    </row>
    <row r="25" spans="1:9" x14ac:dyDescent="0.25">
      <c r="A25" s="4" t="s">
        <v>1</v>
      </c>
      <c r="B25" s="56" t="s">
        <v>27</v>
      </c>
      <c r="C25" s="56"/>
      <c r="D25" s="56"/>
      <c r="E25" s="56"/>
      <c r="F25" s="56"/>
      <c r="G25" s="56"/>
      <c r="H25" s="5"/>
      <c r="I25" s="6">
        <f>H19</f>
        <v>2531.14</v>
      </c>
    </row>
    <row r="26" spans="1:9" x14ac:dyDescent="0.25">
      <c r="A26" s="4" t="s">
        <v>3</v>
      </c>
      <c r="B26" s="56" t="s">
        <v>28</v>
      </c>
      <c r="C26" s="56"/>
      <c r="D26" s="56"/>
      <c r="E26" s="56"/>
      <c r="F26" s="56"/>
      <c r="G26" s="56"/>
      <c r="H26" s="7"/>
      <c r="I26" s="8">
        <v>0</v>
      </c>
    </row>
    <row r="27" spans="1:9" x14ac:dyDescent="0.25">
      <c r="A27" s="4" t="s">
        <v>6</v>
      </c>
      <c r="B27" s="97" t="s">
        <v>29</v>
      </c>
      <c r="C27" s="56"/>
      <c r="D27" s="56"/>
      <c r="E27" s="56"/>
      <c r="F27" s="56"/>
      <c r="G27" s="56"/>
      <c r="H27" s="7"/>
      <c r="I27" s="8">
        <f>H27*I25</f>
        <v>0</v>
      </c>
    </row>
    <row r="28" spans="1:9" x14ac:dyDescent="0.25">
      <c r="A28" s="4" t="s">
        <v>8</v>
      </c>
      <c r="B28" s="56" t="s">
        <v>30</v>
      </c>
      <c r="C28" s="56"/>
      <c r="D28" s="56"/>
      <c r="E28" s="56"/>
      <c r="F28" s="56"/>
      <c r="G28" s="56"/>
      <c r="H28" s="7"/>
      <c r="I28" s="8">
        <v>0</v>
      </c>
    </row>
    <row r="29" spans="1:9" x14ac:dyDescent="0.25">
      <c r="A29" s="4" t="s">
        <v>31</v>
      </c>
      <c r="B29" s="56" t="s">
        <v>32</v>
      </c>
      <c r="C29" s="56"/>
      <c r="D29" s="56"/>
      <c r="E29" s="56"/>
      <c r="F29" s="56"/>
      <c r="G29" s="56"/>
      <c r="H29" s="9"/>
      <c r="I29" s="8">
        <v>0</v>
      </c>
    </row>
    <row r="30" spans="1:9" x14ac:dyDescent="0.25">
      <c r="A30" s="4" t="s">
        <v>33</v>
      </c>
      <c r="B30" s="56" t="s">
        <v>34</v>
      </c>
      <c r="C30" s="56"/>
      <c r="D30" s="56"/>
      <c r="E30" s="56"/>
      <c r="F30" s="56"/>
      <c r="G30" s="56"/>
      <c r="H30" s="7"/>
      <c r="I30" s="8">
        <v>0</v>
      </c>
    </row>
    <row r="31" spans="1:9" x14ac:dyDescent="0.25">
      <c r="A31" s="57" t="s">
        <v>35</v>
      </c>
      <c r="B31" s="57"/>
      <c r="C31" s="57"/>
      <c r="D31" s="57"/>
      <c r="E31" s="57"/>
      <c r="F31" s="57"/>
      <c r="G31" s="57"/>
      <c r="H31" s="57"/>
      <c r="I31" s="10">
        <f>TRUNC(SUM(I25:I30),2)</f>
        <v>2531.14</v>
      </c>
    </row>
    <row r="32" spans="1:9" x14ac:dyDescent="0.25">
      <c r="A32" s="11"/>
      <c r="B32" s="11"/>
      <c r="C32" s="11"/>
      <c r="D32" s="11"/>
      <c r="E32" s="11"/>
      <c r="F32" s="11"/>
      <c r="G32" s="11"/>
      <c r="H32" s="11"/>
      <c r="I32" s="12"/>
    </row>
    <row r="33" spans="1:10" x14ac:dyDescent="0.25">
      <c r="A33" s="70" t="s">
        <v>36</v>
      </c>
      <c r="B33" s="70"/>
      <c r="C33" s="70"/>
      <c r="D33" s="70"/>
      <c r="E33" s="70"/>
      <c r="F33" s="70"/>
      <c r="G33" s="70"/>
      <c r="H33" s="70"/>
      <c r="I33" s="70"/>
    </row>
    <row r="34" spans="1:10" x14ac:dyDescent="0.25">
      <c r="A34" s="57" t="s">
        <v>37</v>
      </c>
      <c r="B34" s="57"/>
      <c r="C34" s="57"/>
      <c r="D34" s="57"/>
      <c r="E34" s="57"/>
      <c r="F34" s="57"/>
      <c r="G34" s="57"/>
      <c r="H34" s="4" t="s">
        <v>25</v>
      </c>
      <c r="I34" s="4" t="s">
        <v>26</v>
      </c>
    </row>
    <row r="35" spans="1:10" x14ac:dyDescent="0.25">
      <c r="A35" s="4" t="s">
        <v>1</v>
      </c>
      <c r="B35" s="56" t="s">
        <v>38</v>
      </c>
      <c r="C35" s="56"/>
      <c r="D35" s="56"/>
      <c r="E35" s="56"/>
      <c r="F35" s="56"/>
      <c r="G35" s="56"/>
      <c r="H35" s="13">
        <v>8.3299999999999999E-2</v>
      </c>
      <c r="I35" s="8">
        <f>TRUNC($I$31*H35,2)</f>
        <v>210.84</v>
      </c>
    </row>
    <row r="36" spans="1:10" x14ac:dyDescent="0.25">
      <c r="A36" s="4" t="s">
        <v>3</v>
      </c>
      <c r="B36" s="56" t="s">
        <v>39</v>
      </c>
      <c r="C36" s="56"/>
      <c r="D36" s="56"/>
      <c r="E36" s="56"/>
      <c r="F36" s="56"/>
      <c r="G36" s="56"/>
      <c r="H36" s="14">
        <v>0.1111</v>
      </c>
      <c r="I36" s="8">
        <f>TRUNC(H36*I31,2)</f>
        <v>281.2</v>
      </c>
    </row>
    <row r="37" spans="1:10" x14ac:dyDescent="0.25">
      <c r="A37" s="57" t="s">
        <v>40</v>
      </c>
      <c r="B37" s="57"/>
      <c r="C37" s="57"/>
      <c r="D37" s="57"/>
      <c r="E37" s="57"/>
      <c r="F37" s="57"/>
      <c r="G37" s="57"/>
      <c r="H37" s="15">
        <f>TRUNC(SUM(H35:H36),4)</f>
        <v>0.19439999999999999</v>
      </c>
      <c r="I37" s="10">
        <f>TRUNC(SUM(I35:I36),2)</f>
        <v>492.04</v>
      </c>
    </row>
    <row r="38" spans="1:10" x14ac:dyDescent="0.25">
      <c r="A38" s="95"/>
      <c r="B38" s="96"/>
      <c r="C38" s="96"/>
      <c r="D38" s="96"/>
      <c r="E38" s="96"/>
      <c r="F38" s="96"/>
      <c r="G38" s="96"/>
      <c r="H38" s="96"/>
      <c r="I38" s="96"/>
    </row>
    <row r="39" spans="1:10" x14ac:dyDescent="0.25">
      <c r="A39" s="57" t="s">
        <v>41</v>
      </c>
      <c r="B39" s="57"/>
      <c r="C39" s="57"/>
      <c r="D39" s="57"/>
      <c r="E39" s="57"/>
      <c r="F39" s="57"/>
      <c r="G39" s="57"/>
      <c r="H39" s="4" t="s">
        <v>25</v>
      </c>
      <c r="I39" s="4" t="s">
        <v>26</v>
      </c>
    </row>
    <row r="40" spans="1:10" x14ac:dyDescent="0.25">
      <c r="A40" s="92" t="s">
        <v>42</v>
      </c>
      <c r="B40" s="93"/>
      <c r="C40" s="93"/>
      <c r="D40" s="93"/>
      <c r="E40" s="93"/>
      <c r="F40" s="93"/>
      <c r="G40" s="93"/>
      <c r="H40" s="94"/>
      <c r="I40" s="16">
        <f>I31+I37</f>
        <v>3023.18</v>
      </c>
      <c r="J40" s="52"/>
    </row>
    <row r="41" spans="1:10" x14ac:dyDescent="0.25">
      <c r="A41" s="4" t="s">
        <v>1</v>
      </c>
      <c r="B41" s="56" t="s">
        <v>43</v>
      </c>
      <c r="C41" s="56"/>
      <c r="D41" s="56"/>
      <c r="E41" s="56"/>
      <c r="F41" s="56"/>
      <c r="G41" s="56"/>
      <c r="H41" s="13">
        <v>0.2</v>
      </c>
      <c r="I41" s="8">
        <f>TRUNC(H41*I40,2)</f>
        <v>604.63</v>
      </c>
    </row>
    <row r="42" spans="1:10" x14ac:dyDescent="0.25">
      <c r="A42" s="4" t="s">
        <v>3</v>
      </c>
      <c r="B42" s="56" t="s">
        <v>44</v>
      </c>
      <c r="C42" s="56"/>
      <c r="D42" s="56"/>
      <c r="E42" s="56"/>
      <c r="F42" s="56"/>
      <c r="G42" s="56"/>
      <c r="H42" s="13">
        <v>2.5000000000000001E-2</v>
      </c>
      <c r="I42" s="8">
        <f>TRUNC(H42*I40,2)</f>
        <v>75.569999999999993</v>
      </c>
    </row>
    <row r="43" spans="1:10" x14ac:dyDescent="0.25">
      <c r="A43" s="4" t="s">
        <v>6</v>
      </c>
      <c r="B43" s="56" t="s">
        <v>45</v>
      </c>
      <c r="C43" s="56"/>
      <c r="D43" s="56"/>
      <c r="E43" s="56"/>
      <c r="F43" s="56"/>
      <c r="G43" s="56"/>
      <c r="H43" s="13">
        <v>0.03</v>
      </c>
      <c r="I43" s="8">
        <f>TRUNC(H43*I40,2)</f>
        <v>90.69</v>
      </c>
    </row>
    <row r="44" spans="1:10" x14ac:dyDescent="0.25">
      <c r="A44" s="4" t="s">
        <v>8</v>
      </c>
      <c r="B44" s="56" t="s">
        <v>46</v>
      </c>
      <c r="C44" s="56"/>
      <c r="D44" s="56"/>
      <c r="E44" s="56"/>
      <c r="F44" s="56"/>
      <c r="G44" s="56"/>
      <c r="H44" s="13">
        <v>1.4999999999999999E-2</v>
      </c>
      <c r="I44" s="8">
        <f>TRUNC(H44*I40,2)</f>
        <v>45.34</v>
      </c>
    </row>
    <row r="45" spans="1:10" x14ac:dyDescent="0.25">
      <c r="A45" s="4" t="s">
        <v>31</v>
      </c>
      <c r="B45" s="56" t="s">
        <v>47</v>
      </c>
      <c r="C45" s="56"/>
      <c r="D45" s="56"/>
      <c r="E45" s="56"/>
      <c r="F45" s="56"/>
      <c r="G45" s="56"/>
      <c r="H45" s="13">
        <v>0.01</v>
      </c>
      <c r="I45" s="8">
        <f>TRUNC(H45*I40,2)</f>
        <v>30.23</v>
      </c>
    </row>
    <row r="46" spans="1:10" x14ac:dyDescent="0.25">
      <c r="A46" s="4" t="s">
        <v>33</v>
      </c>
      <c r="B46" s="56" t="s">
        <v>48</v>
      </c>
      <c r="C46" s="56"/>
      <c r="D46" s="56"/>
      <c r="E46" s="56"/>
      <c r="F46" s="56"/>
      <c r="G46" s="56"/>
      <c r="H46" s="13">
        <v>6.0000000000000001E-3</v>
      </c>
      <c r="I46" s="8">
        <f>TRUNC(H46*I40,2)</f>
        <v>18.13</v>
      </c>
    </row>
    <row r="47" spans="1:10" x14ac:dyDescent="0.25">
      <c r="A47" s="4" t="s">
        <v>49</v>
      </c>
      <c r="B47" s="56" t="s">
        <v>50</v>
      </c>
      <c r="C47" s="56"/>
      <c r="D47" s="56"/>
      <c r="E47" s="56"/>
      <c r="F47" s="56"/>
      <c r="G47" s="56"/>
      <c r="H47" s="13">
        <v>2E-3</v>
      </c>
      <c r="I47" s="8">
        <f>TRUNC(H47*I40,2)</f>
        <v>6.04</v>
      </c>
    </row>
    <row r="48" spans="1:10" x14ac:dyDescent="0.25">
      <c r="A48" s="4" t="s">
        <v>51</v>
      </c>
      <c r="B48" s="56" t="s">
        <v>52</v>
      </c>
      <c r="C48" s="56"/>
      <c r="D48" s="56"/>
      <c r="E48" s="56"/>
      <c r="F48" s="56"/>
      <c r="G48" s="56"/>
      <c r="H48" s="13">
        <v>0.08</v>
      </c>
      <c r="I48" s="8">
        <f>TRUNC(H48*I40,2)</f>
        <v>241.85</v>
      </c>
    </row>
    <row r="49" spans="1:9" x14ac:dyDescent="0.25">
      <c r="A49" s="57" t="s">
        <v>53</v>
      </c>
      <c r="B49" s="57"/>
      <c r="C49" s="57"/>
      <c r="D49" s="57"/>
      <c r="E49" s="57"/>
      <c r="F49" s="57"/>
      <c r="G49" s="57"/>
      <c r="H49" s="15">
        <f>SUM(H41:H48)</f>
        <v>0.36800000000000005</v>
      </c>
      <c r="I49" s="10">
        <f>TRUNC(SUM(I41:I48),2)</f>
        <v>1112.48</v>
      </c>
    </row>
    <row r="50" spans="1:9" x14ac:dyDescent="0.25">
      <c r="A50" s="88"/>
      <c r="B50" s="88"/>
      <c r="C50" s="88"/>
      <c r="D50" s="88"/>
      <c r="E50" s="88"/>
      <c r="F50" s="88"/>
      <c r="G50" s="88"/>
      <c r="H50" s="88"/>
      <c r="I50" s="89"/>
    </row>
    <row r="51" spans="1:9" x14ac:dyDescent="0.25">
      <c r="A51" s="57" t="s">
        <v>54</v>
      </c>
      <c r="B51" s="57"/>
      <c r="C51" s="57"/>
      <c r="D51" s="57"/>
      <c r="E51" s="57"/>
      <c r="F51" s="57"/>
      <c r="G51" s="57"/>
      <c r="H51" s="15"/>
      <c r="I51" s="4" t="s">
        <v>26</v>
      </c>
    </row>
    <row r="52" spans="1:9" x14ac:dyDescent="0.25">
      <c r="A52" s="4" t="s">
        <v>1</v>
      </c>
      <c r="B52" s="90" t="s">
        <v>55</v>
      </c>
      <c r="C52" s="72"/>
      <c r="D52" s="72"/>
      <c r="E52" s="72"/>
      <c r="F52" s="72"/>
      <c r="G52" s="72"/>
      <c r="H52" s="2" t="s">
        <v>56</v>
      </c>
      <c r="I52" s="17">
        <v>0</v>
      </c>
    </row>
    <row r="53" spans="1:9" x14ac:dyDescent="0.25">
      <c r="A53" s="4" t="s">
        <v>3</v>
      </c>
      <c r="B53" s="90" t="s">
        <v>57</v>
      </c>
      <c r="C53" s="72"/>
      <c r="D53" s="72"/>
      <c r="E53" s="72"/>
      <c r="F53" s="72"/>
      <c r="G53" s="72"/>
      <c r="H53" s="2" t="s">
        <v>56</v>
      </c>
      <c r="I53" s="17">
        <f>22*30</f>
        <v>660</v>
      </c>
    </row>
    <row r="54" spans="1:9" x14ac:dyDescent="0.25">
      <c r="A54" s="4" t="s">
        <v>6</v>
      </c>
      <c r="B54" s="90" t="s">
        <v>58</v>
      </c>
      <c r="C54" s="72"/>
      <c r="D54" s="72"/>
      <c r="E54" s="72"/>
      <c r="F54" s="72"/>
      <c r="G54" s="72"/>
      <c r="H54" s="2" t="s">
        <v>56</v>
      </c>
      <c r="I54" s="17">
        <v>850</v>
      </c>
    </row>
    <row r="55" spans="1:9" x14ac:dyDescent="0.25">
      <c r="A55" s="4" t="s">
        <v>8</v>
      </c>
      <c r="B55" s="91" t="s">
        <v>59</v>
      </c>
      <c r="C55" s="61"/>
      <c r="D55" s="61"/>
      <c r="E55" s="61"/>
      <c r="F55" s="61"/>
      <c r="G55" s="62"/>
      <c r="H55" s="2" t="s">
        <v>56</v>
      </c>
      <c r="I55" s="17">
        <v>35</v>
      </c>
    </row>
    <row r="56" spans="1:9" x14ac:dyDescent="0.25">
      <c r="A56" s="18" t="s">
        <v>31</v>
      </c>
      <c r="B56" s="60" t="s">
        <v>60</v>
      </c>
      <c r="C56" s="61"/>
      <c r="D56" s="61"/>
      <c r="E56" s="61"/>
      <c r="F56" s="61"/>
      <c r="G56" s="61"/>
      <c r="H56" s="2" t="s">
        <v>56</v>
      </c>
      <c r="I56" s="8">
        <f>200/12</f>
        <v>16.666666666666668</v>
      </c>
    </row>
    <row r="57" spans="1:9" x14ac:dyDescent="0.25">
      <c r="A57" s="57" t="s">
        <v>61</v>
      </c>
      <c r="B57" s="57"/>
      <c r="C57" s="57"/>
      <c r="D57" s="57"/>
      <c r="E57" s="57"/>
      <c r="F57" s="57"/>
      <c r="G57" s="57"/>
      <c r="H57" s="57"/>
      <c r="I57" s="10">
        <f>SUM(I52:I55)</f>
        <v>1545</v>
      </c>
    </row>
    <row r="58" spans="1:9" x14ac:dyDescent="0.25">
      <c r="A58" s="88"/>
      <c r="B58" s="88"/>
      <c r="C58" s="88"/>
      <c r="D58" s="88"/>
      <c r="E58" s="88"/>
      <c r="F58" s="88"/>
      <c r="G58" s="88"/>
      <c r="H58" s="88"/>
      <c r="I58" s="89"/>
    </row>
    <row r="59" spans="1:9" x14ac:dyDescent="0.25">
      <c r="A59" s="65" t="s">
        <v>62</v>
      </c>
      <c r="B59" s="65"/>
      <c r="C59" s="65"/>
      <c r="D59" s="65"/>
      <c r="E59" s="65"/>
      <c r="F59" s="65"/>
      <c r="G59" s="65"/>
      <c r="H59" s="65"/>
      <c r="I59" s="65"/>
    </row>
    <row r="60" spans="1:9" x14ac:dyDescent="0.25">
      <c r="A60" s="57" t="s">
        <v>63</v>
      </c>
      <c r="B60" s="57"/>
      <c r="C60" s="57"/>
      <c r="D60" s="57"/>
      <c r="E60" s="57"/>
      <c r="F60" s="57"/>
      <c r="G60" s="57"/>
      <c r="H60" s="57"/>
      <c r="I60" s="4" t="s">
        <v>26</v>
      </c>
    </row>
    <row r="61" spans="1:9" x14ac:dyDescent="0.25">
      <c r="A61" s="4" t="s">
        <v>64</v>
      </c>
      <c r="B61" s="56" t="s">
        <v>65</v>
      </c>
      <c r="C61" s="56"/>
      <c r="D61" s="56"/>
      <c r="E61" s="56"/>
      <c r="F61" s="56"/>
      <c r="G61" s="56"/>
      <c r="H61" s="56"/>
      <c r="I61" s="8">
        <f>I37</f>
        <v>492.04</v>
      </c>
    </row>
    <row r="62" spans="1:9" x14ac:dyDescent="0.25">
      <c r="A62" s="4" t="s">
        <v>66</v>
      </c>
      <c r="B62" s="56" t="s">
        <v>67</v>
      </c>
      <c r="C62" s="56"/>
      <c r="D62" s="56"/>
      <c r="E62" s="56"/>
      <c r="F62" s="56"/>
      <c r="G62" s="56"/>
      <c r="H62" s="56"/>
      <c r="I62" s="8">
        <f>I49</f>
        <v>1112.48</v>
      </c>
    </row>
    <row r="63" spans="1:9" x14ac:dyDescent="0.25">
      <c r="A63" s="4" t="s">
        <v>68</v>
      </c>
      <c r="B63" s="56" t="s">
        <v>69</v>
      </c>
      <c r="C63" s="56"/>
      <c r="D63" s="56"/>
      <c r="E63" s="56"/>
      <c r="F63" s="56"/>
      <c r="G63" s="56"/>
      <c r="H63" s="56"/>
      <c r="I63" s="8">
        <f>I57</f>
        <v>1545</v>
      </c>
    </row>
    <row r="64" spans="1:9" x14ac:dyDescent="0.25">
      <c r="A64" s="57" t="s">
        <v>70</v>
      </c>
      <c r="B64" s="57"/>
      <c r="C64" s="57"/>
      <c r="D64" s="57"/>
      <c r="E64" s="57"/>
      <c r="F64" s="57"/>
      <c r="G64" s="57"/>
      <c r="H64" s="57"/>
      <c r="I64" s="10">
        <f>TRUNC(SUM(I61:I63),2)</f>
        <v>3149.52</v>
      </c>
    </row>
    <row r="65" spans="1:13" x14ac:dyDescent="0.25">
      <c r="A65" s="68"/>
      <c r="B65" s="69"/>
      <c r="C65" s="69"/>
      <c r="D65" s="69"/>
      <c r="E65" s="69"/>
      <c r="F65" s="69"/>
      <c r="G65" s="69"/>
      <c r="H65" s="69"/>
      <c r="I65" s="69"/>
    </row>
    <row r="66" spans="1:13" x14ac:dyDescent="0.25">
      <c r="A66" s="70" t="s">
        <v>71</v>
      </c>
      <c r="B66" s="70"/>
      <c r="C66" s="70"/>
      <c r="D66" s="70"/>
      <c r="E66" s="70"/>
      <c r="F66" s="70"/>
      <c r="G66" s="70"/>
      <c r="H66" s="70"/>
      <c r="I66" s="70"/>
    </row>
    <row r="67" spans="1:13" x14ac:dyDescent="0.25">
      <c r="A67" s="79" t="s">
        <v>72</v>
      </c>
      <c r="B67" s="80"/>
      <c r="C67" s="80"/>
      <c r="D67" s="80"/>
      <c r="E67" s="80"/>
      <c r="F67" s="80"/>
      <c r="G67" s="80"/>
      <c r="H67" s="81"/>
      <c r="I67" s="19">
        <f>I31</f>
        <v>2531.14</v>
      </c>
    </row>
    <row r="68" spans="1:13" x14ac:dyDescent="0.25">
      <c r="A68" s="4">
        <v>3</v>
      </c>
      <c r="B68" s="57" t="s">
        <v>73</v>
      </c>
      <c r="C68" s="57"/>
      <c r="D68" s="57"/>
      <c r="E68" s="57"/>
      <c r="F68" s="57"/>
      <c r="G68" s="57"/>
      <c r="H68" s="4" t="s">
        <v>25</v>
      </c>
      <c r="I68" s="4" t="s">
        <v>26</v>
      </c>
    </row>
    <row r="69" spans="1:13" x14ac:dyDescent="0.25">
      <c r="A69" s="4" t="s">
        <v>1</v>
      </c>
      <c r="B69" s="56" t="s">
        <v>74</v>
      </c>
      <c r="C69" s="56"/>
      <c r="D69" s="56"/>
      <c r="E69" s="56"/>
      <c r="F69" s="56"/>
      <c r="G69" s="56"/>
      <c r="H69" s="13">
        <v>4.1999999999999997E-3</v>
      </c>
      <c r="I69" s="8">
        <f>TRUNC(H69*I67,2)</f>
        <v>10.63</v>
      </c>
      <c r="K69" s="52"/>
    </row>
    <row r="70" spans="1:13" x14ac:dyDescent="0.25">
      <c r="A70" s="4" t="s">
        <v>3</v>
      </c>
      <c r="B70" s="56" t="s">
        <v>75</v>
      </c>
      <c r="C70" s="56"/>
      <c r="D70" s="56"/>
      <c r="E70" s="56"/>
      <c r="F70" s="56"/>
      <c r="G70" s="56"/>
      <c r="H70" s="13">
        <v>2.9999999999999997E-4</v>
      </c>
      <c r="I70" s="8">
        <f>TRUNC(H70*I67,2)</f>
        <v>0.75</v>
      </c>
      <c r="K70" s="52"/>
    </row>
    <row r="71" spans="1:13" ht="15" customHeight="1" x14ac:dyDescent="0.25">
      <c r="A71" s="4" t="s">
        <v>6</v>
      </c>
      <c r="B71" s="82" t="s">
        <v>76</v>
      </c>
      <c r="C71" s="83"/>
      <c r="D71" s="83"/>
      <c r="E71" s="83"/>
      <c r="F71" s="83"/>
      <c r="G71" s="84"/>
      <c r="H71" s="13">
        <v>1.9E-3</v>
      </c>
      <c r="I71" s="8">
        <f>TRUNC(H71*I67,2)</f>
        <v>4.8</v>
      </c>
      <c r="K71" s="52"/>
      <c r="M71" s="52"/>
    </row>
    <row r="72" spans="1:13" x14ac:dyDescent="0.25">
      <c r="A72" s="4" t="s">
        <v>8</v>
      </c>
      <c r="B72" s="56" t="s">
        <v>77</v>
      </c>
      <c r="C72" s="56"/>
      <c r="D72" s="56"/>
      <c r="E72" s="56"/>
      <c r="F72" s="56"/>
      <c r="G72" s="56"/>
      <c r="H72" s="13">
        <v>1.9400000000000001E-2</v>
      </c>
      <c r="I72" s="8">
        <f>TRUNC(H72*I67,2)</f>
        <v>49.1</v>
      </c>
      <c r="K72" s="52"/>
    </row>
    <row r="73" spans="1:13" ht="15" customHeight="1" x14ac:dyDescent="0.25">
      <c r="A73" s="4" t="s">
        <v>31</v>
      </c>
      <c r="B73" s="85" t="s">
        <v>78</v>
      </c>
      <c r="C73" s="86"/>
      <c r="D73" s="86"/>
      <c r="E73" s="86"/>
      <c r="F73" s="86"/>
      <c r="G73" s="87"/>
      <c r="H73" s="20">
        <v>7.1000000000000004E-3</v>
      </c>
      <c r="I73" s="8">
        <f>TRUNC(H73*I67,2)</f>
        <v>17.97</v>
      </c>
      <c r="K73" s="52"/>
    </row>
    <row r="74" spans="1:13" ht="15" customHeight="1" x14ac:dyDescent="0.25">
      <c r="A74" s="4" t="s">
        <v>33</v>
      </c>
      <c r="B74" s="82" t="s">
        <v>79</v>
      </c>
      <c r="C74" s="83"/>
      <c r="D74" s="83"/>
      <c r="E74" s="83"/>
      <c r="F74" s="83"/>
      <c r="G74" s="84"/>
      <c r="H74" s="13">
        <v>3.8199999999999998E-2</v>
      </c>
      <c r="I74" s="8">
        <f>TRUNC(H74*I67,2)</f>
        <v>96.68</v>
      </c>
      <c r="K74" s="52"/>
    </row>
    <row r="75" spans="1:13" x14ac:dyDescent="0.25">
      <c r="A75" s="57" t="s">
        <v>80</v>
      </c>
      <c r="B75" s="57"/>
      <c r="C75" s="57"/>
      <c r="D75" s="57"/>
      <c r="E75" s="57"/>
      <c r="F75" s="57"/>
      <c r="G75" s="57"/>
      <c r="H75" s="15">
        <f>TRUNC(SUM(H69:H74),4)</f>
        <v>7.1099999999999997E-2</v>
      </c>
      <c r="I75" s="10">
        <f>TRUNC(SUM(I69:I74),2)</f>
        <v>179.93</v>
      </c>
    </row>
    <row r="76" spans="1:13" x14ac:dyDescent="0.25">
      <c r="A76" s="77"/>
      <c r="B76" s="78"/>
      <c r="C76" s="78"/>
      <c r="D76" s="78"/>
      <c r="E76" s="78"/>
      <c r="F76" s="78"/>
      <c r="G76" s="78"/>
      <c r="H76" s="78"/>
      <c r="I76" s="78"/>
    </row>
    <row r="77" spans="1:13" x14ac:dyDescent="0.25">
      <c r="A77" s="70" t="s">
        <v>81</v>
      </c>
      <c r="B77" s="70"/>
      <c r="C77" s="70"/>
      <c r="D77" s="70"/>
      <c r="E77" s="70"/>
      <c r="F77" s="70"/>
      <c r="G77" s="70"/>
      <c r="H77" s="70"/>
      <c r="I77" s="70"/>
    </row>
    <row r="78" spans="1:13" x14ac:dyDescent="0.25">
      <c r="A78" s="79" t="s">
        <v>82</v>
      </c>
      <c r="B78" s="80"/>
      <c r="C78" s="80"/>
      <c r="D78" s="80"/>
      <c r="E78" s="80"/>
      <c r="F78" s="80"/>
      <c r="G78" s="80"/>
      <c r="H78" s="81"/>
      <c r="I78" s="21">
        <f>I75+I64+I31</f>
        <v>5860.59</v>
      </c>
    </row>
    <row r="79" spans="1:13" x14ac:dyDescent="0.25">
      <c r="A79" s="57" t="s">
        <v>83</v>
      </c>
      <c r="B79" s="57"/>
      <c r="C79" s="57"/>
      <c r="D79" s="57"/>
      <c r="E79" s="57"/>
      <c r="F79" s="57"/>
      <c r="G79" s="57"/>
      <c r="H79" s="4" t="s">
        <v>25</v>
      </c>
      <c r="I79" s="4" t="s">
        <v>26</v>
      </c>
    </row>
    <row r="80" spans="1:13" x14ac:dyDescent="0.25">
      <c r="A80" s="4" t="s">
        <v>1</v>
      </c>
      <c r="B80" s="56" t="s">
        <v>84</v>
      </c>
      <c r="C80" s="56"/>
      <c r="D80" s="56"/>
      <c r="E80" s="56"/>
      <c r="F80" s="56"/>
      <c r="G80" s="56"/>
      <c r="H80" s="13">
        <v>8.3299999999999999E-2</v>
      </c>
      <c r="I80" s="8">
        <f>TRUNC(H80*I78,2)</f>
        <v>488.18</v>
      </c>
    </row>
    <row r="81" spans="1:10" x14ac:dyDescent="0.25">
      <c r="A81" s="4" t="s">
        <v>3</v>
      </c>
      <c r="B81" s="56" t="s">
        <v>85</v>
      </c>
      <c r="C81" s="56"/>
      <c r="D81" s="56"/>
      <c r="E81" s="56"/>
      <c r="F81" s="56"/>
      <c r="G81" s="56"/>
      <c r="H81" s="13">
        <v>8.2000000000000007E-3</v>
      </c>
      <c r="I81" s="8">
        <f>TRUNC(H81*I78,2)</f>
        <v>48.05</v>
      </c>
    </row>
    <row r="82" spans="1:10" x14ac:dyDescent="0.25">
      <c r="A82" s="4" t="s">
        <v>6</v>
      </c>
      <c r="B82" s="56" t="s">
        <v>86</v>
      </c>
      <c r="C82" s="56"/>
      <c r="D82" s="56"/>
      <c r="E82" s="56"/>
      <c r="F82" s="56"/>
      <c r="G82" s="56"/>
      <c r="H82" s="13">
        <v>2.0000000000000001E-4</v>
      </c>
      <c r="I82" s="8">
        <f>TRUNC(H82*I78,2)</f>
        <v>1.17</v>
      </c>
      <c r="J82" s="52"/>
    </row>
    <row r="83" spans="1:10" x14ac:dyDescent="0.25">
      <c r="A83" s="4" t="s">
        <v>8</v>
      </c>
      <c r="B83" s="56" t="s">
        <v>87</v>
      </c>
      <c r="C83" s="56"/>
      <c r="D83" s="56"/>
      <c r="E83" s="56"/>
      <c r="F83" s="56"/>
      <c r="G83" s="56"/>
      <c r="H83" s="13">
        <v>2.9999999999999997E-4</v>
      </c>
      <c r="I83" s="8">
        <f>TRUNC(H83*I78,2)</f>
        <v>1.75</v>
      </c>
    </row>
    <row r="84" spans="1:10" x14ac:dyDescent="0.25">
      <c r="A84" s="4" t="s">
        <v>31</v>
      </c>
      <c r="B84" s="56" t="s">
        <v>88</v>
      </c>
      <c r="C84" s="56"/>
      <c r="D84" s="56"/>
      <c r="E84" s="56"/>
      <c r="F84" s="56"/>
      <c r="G84" s="56"/>
      <c r="H84" s="13">
        <v>1E-4</v>
      </c>
      <c r="I84" s="8">
        <f>TRUNC(H84*I78,2)</f>
        <v>0.57999999999999996</v>
      </c>
    </row>
    <row r="85" spans="1:10" x14ac:dyDescent="0.25">
      <c r="A85" s="4" t="s">
        <v>33</v>
      </c>
      <c r="B85" s="56" t="s">
        <v>89</v>
      </c>
      <c r="C85" s="56"/>
      <c r="D85" s="56"/>
      <c r="E85" s="56"/>
      <c r="F85" s="56"/>
      <c r="G85" s="56"/>
      <c r="H85" s="13">
        <v>0</v>
      </c>
      <c r="I85" s="8">
        <f t="shared" ref="I85" si="0">$K$77*H85</f>
        <v>0</v>
      </c>
    </row>
    <row r="86" spans="1:10" x14ac:dyDescent="0.25">
      <c r="A86" s="57" t="s">
        <v>90</v>
      </c>
      <c r="B86" s="57"/>
      <c r="C86" s="57"/>
      <c r="D86" s="57"/>
      <c r="E86" s="57"/>
      <c r="F86" s="57"/>
      <c r="G86" s="57"/>
      <c r="H86" s="15">
        <f>TRUNC(SUM(H80:H85),4)</f>
        <v>9.2100000000000001E-2</v>
      </c>
      <c r="I86" s="10">
        <f>TRUNC(SUM(I80:I85),2)</f>
        <v>539.73</v>
      </c>
    </row>
    <row r="87" spans="1:10" x14ac:dyDescent="0.25">
      <c r="A87" s="73"/>
      <c r="B87" s="74"/>
      <c r="C87" s="74"/>
      <c r="D87" s="74"/>
      <c r="E87" s="74"/>
      <c r="F87" s="74"/>
      <c r="G87" s="74"/>
      <c r="H87" s="74"/>
      <c r="I87" s="74"/>
    </row>
    <row r="88" spans="1:10" x14ac:dyDescent="0.25">
      <c r="A88" s="57" t="s">
        <v>91</v>
      </c>
      <c r="B88" s="57"/>
      <c r="C88" s="57"/>
      <c r="D88" s="57"/>
      <c r="E88" s="57"/>
      <c r="F88" s="57"/>
      <c r="G88" s="57"/>
      <c r="H88" s="4" t="s">
        <v>25</v>
      </c>
      <c r="I88" s="4" t="s">
        <v>26</v>
      </c>
    </row>
    <row r="89" spans="1:10" x14ac:dyDescent="0.25">
      <c r="A89" s="4" t="s">
        <v>1</v>
      </c>
      <c r="B89" s="56" t="s">
        <v>92</v>
      </c>
      <c r="C89" s="56"/>
      <c r="D89" s="56"/>
      <c r="E89" s="56"/>
      <c r="F89" s="56"/>
      <c r="G89" s="56"/>
      <c r="H89" s="13"/>
      <c r="I89" s="8"/>
    </row>
    <row r="90" spans="1:10" x14ac:dyDescent="0.25">
      <c r="A90" s="57" t="s">
        <v>93</v>
      </c>
      <c r="B90" s="57"/>
      <c r="C90" s="57"/>
      <c r="D90" s="57"/>
      <c r="E90" s="57"/>
      <c r="F90" s="57"/>
      <c r="G90" s="57"/>
      <c r="H90" s="15">
        <f>TRUNC(SUM(H89),4)</f>
        <v>0</v>
      </c>
      <c r="I90" s="10">
        <f>TRUNC(SUM(I89),2)</f>
        <v>0</v>
      </c>
    </row>
    <row r="91" spans="1:10" x14ac:dyDescent="0.25">
      <c r="A91" s="75"/>
      <c r="B91" s="76"/>
      <c r="C91" s="76"/>
      <c r="D91" s="76"/>
      <c r="E91" s="76"/>
      <c r="F91" s="76"/>
      <c r="G91" s="76"/>
      <c r="H91" s="76"/>
      <c r="I91" s="76"/>
    </row>
    <row r="92" spans="1:10" x14ac:dyDescent="0.25">
      <c r="A92" s="65" t="s">
        <v>94</v>
      </c>
      <c r="B92" s="65"/>
      <c r="C92" s="65"/>
      <c r="D92" s="65"/>
      <c r="E92" s="65"/>
      <c r="F92" s="65"/>
      <c r="G92" s="65"/>
      <c r="H92" s="65"/>
      <c r="I92" s="65"/>
    </row>
    <row r="93" spans="1:10" x14ac:dyDescent="0.25">
      <c r="A93" s="57" t="s">
        <v>95</v>
      </c>
      <c r="B93" s="57"/>
      <c r="C93" s="57"/>
      <c r="D93" s="57"/>
      <c r="E93" s="57"/>
      <c r="F93" s="57"/>
      <c r="G93" s="57"/>
      <c r="H93" s="57"/>
      <c r="I93" s="4" t="s">
        <v>26</v>
      </c>
    </row>
    <row r="94" spans="1:10" x14ac:dyDescent="0.25">
      <c r="A94" s="4" t="s">
        <v>96</v>
      </c>
      <c r="B94" s="56" t="s">
        <v>97</v>
      </c>
      <c r="C94" s="56"/>
      <c r="D94" s="56"/>
      <c r="E94" s="56"/>
      <c r="F94" s="56"/>
      <c r="G94" s="56"/>
      <c r="H94" s="56"/>
      <c r="I94" s="8">
        <f>I86</f>
        <v>539.73</v>
      </c>
    </row>
    <row r="95" spans="1:10" x14ac:dyDescent="0.25">
      <c r="A95" s="4" t="s">
        <v>98</v>
      </c>
      <c r="B95" s="56" t="s">
        <v>99</v>
      </c>
      <c r="C95" s="56"/>
      <c r="D95" s="56"/>
      <c r="E95" s="56"/>
      <c r="F95" s="56"/>
      <c r="G95" s="56"/>
      <c r="H95" s="56"/>
      <c r="I95" s="8">
        <f>I90</f>
        <v>0</v>
      </c>
    </row>
    <row r="96" spans="1:10" x14ac:dyDescent="0.25">
      <c r="A96" s="57" t="s">
        <v>100</v>
      </c>
      <c r="B96" s="57"/>
      <c r="C96" s="57"/>
      <c r="D96" s="57"/>
      <c r="E96" s="57"/>
      <c r="F96" s="57"/>
      <c r="G96" s="57"/>
      <c r="H96" s="57"/>
      <c r="I96" s="10">
        <f>TRUNC(SUM(I94:I95),2)</f>
        <v>539.73</v>
      </c>
    </row>
    <row r="97" spans="1:9" x14ac:dyDescent="0.25">
      <c r="A97" s="68"/>
      <c r="B97" s="69"/>
      <c r="C97" s="69"/>
      <c r="D97" s="69"/>
      <c r="E97" s="69"/>
      <c r="F97" s="69"/>
      <c r="G97" s="69"/>
      <c r="H97" s="69"/>
      <c r="I97" s="69"/>
    </row>
    <row r="98" spans="1:9" x14ac:dyDescent="0.25">
      <c r="A98" s="70" t="s">
        <v>101</v>
      </c>
      <c r="B98" s="70"/>
      <c r="C98" s="70"/>
      <c r="D98" s="70"/>
      <c r="E98" s="70"/>
      <c r="F98" s="70"/>
      <c r="G98" s="70"/>
      <c r="H98" s="70"/>
      <c r="I98" s="70"/>
    </row>
    <row r="99" spans="1:9" x14ac:dyDescent="0.25">
      <c r="A99" s="4">
        <v>5</v>
      </c>
      <c r="B99" s="57" t="s">
        <v>102</v>
      </c>
      <c r="C99" s="57"/>
      <c r="D99" s="57"/>
      <c r="E99" s="57"/>
      <c r="F99" s="57"/>
      <c r="G99" s="57"/>
      <c r="H99" s="4"/>
      <c r="I99" s="4" t="s">
        <v>26</v>
      </c>
    </row>
    <row r="100" spans="1:9" x14ac:dyDescent="0.25">
      <c r="A100" s="4" t="s">
        <v>1</v>
      </c>
      <c r="B100" s="72" t="s">
        <v>103</v>
      </c>
      <c r="C100" s="72"/>
      <c r="D100" s="72"/>
      <c r="E100" s="72"/>
      <c r="F100" s="72"/>
      <c r="G100" s="72"/>
      <c r="H100" s="2" t="s">
        <v>56</v>
      </c>
      <c r="I100" s="22">
        <v>8.92</v>
      </c>
    </row>
    <row r="101" spans="1:9" x14ac:dyDescent="0.25">
      <c r="A101" s="23" t="s">
        <v>3</v>
      </c>
      <c r="B101" s="72" t="s">
        <v>104</v>
      </c>
      <c r="C101" s="72"/>
      <c r="D101" s="72"/>
      <c r="E101" s="72"/>
      <c r="F101" s="72"/>
      <c r="G101" s="72"/>
      <c r="H101" s="2" t="s">
        <v>56</v>
      </c>
      <c r="I101" s="22">
        <v>5.96</v>
      </c>
    </row>
    <row r="102" spans="1:9" x14ac:dyDescent="0.25">
      <c r="A102" s="23" t="s">
        <v>6</v>
      </c>
      <c r="B102" s="72" t="s">
        <v>34</v>
      </c>
      <c r="C102" s="72"/>
      <c r="D102" s="72"/>
      <c r="E102" s="72"/>
      <c r="F102" s="72"/>
      <c r="G102" s="72"/>
      <c r="H102" s="2" t="s">
        <v>56</v>
      </c>
      <c r="I102" s="8">
        <v>0</v>
      </c>
    </row>
    <row r="103" spans="1:9" x14ac:dyDescent="0.25">
      <c r="A103" s="57" t="s">
        <v>105</v>
      </c>
      <c r="B103" s="57"/>
      <c r="C103" s="57"/>
      <c r="D103" s="57"/>
      <c r="E103" s="57"/>
      <c r="F103" s="57"/>
      <c r="G103" s="57"/>
      <c r="H103" s="15" t="s">
        <v>56</v>
      </c>
      <c r="I103" s="10">
        <f>TRUNC(SUM(I100:I102),2)</f>
        <v>14.88</v>
      </c>
    </row>
    <row r="104" spans="1:9" x14ac:dyDescent="0.25">
      <c r="A104" s="68"/>
      <c r="B104" s="69"/>
      <c r="C104" s="69"/>
      <c r="D104" s="69"/>
      <c r="E104" s="69"/>
      <c r="F104" s="69"/>
      <c r="G104" s="69"/>
      <c r="H104" s="69"/>
      <c r="I104" s="69"/>
    </row>
    <row r="105" spans="1:9" x14ac:dyDescent="0.25">
      <c r="A105" s="70" t="s">
        <v>106</v>
      </c>
      <c r="B105" s="70"/>
      <c r="C105" s="70"/>
      <c r="D105" s="70"/>
      <c r="E105" s="70"/>
      <c r="F105" s="70"/>
      <c r="G105" s="70"/>
      <c r="H105" s="70"/>
      <c r="I105" s="70"/>
    </row>
    <row r="106" spans="1:9" x14ac:dyDescent="0.25">
      <c r="A106" s="60" t="s">
        <v>107</v>
      </c>
      <c r="B106" s="61"/>
      <c r="C106" s="61"/>
      <c r="D106" s="61"/>
      <c r="E106" s="61"/>
      <c r="F106" s="61"/>
      <c r="G106" s="61"/>
      <c r="H106" s="62"/>
      <c r="I106" s="52">
        <f>I103+I96+I75+I64+I31</f>
        <v>6415.2</v>
      </c>
    </row>
    <row r="107" spans="1:9" x14ac:dyDescent="0.25">
      <c r="A107" s="60" t="s">
        <v>108</v>
      </c>
      <c r="B107" s="61"/>
      <c r="C107" s="61"/>
      <c r="D107" s="61"/>
      <c r="E107" s="61"/>
      <c r="F107" s="61"/>
      <c r="G107" s="61"/>
      <c r="H107" s="62"/>
      <c r="I107" s="24">
        <f>I106+I109</f>
        <v>6698.11</v>
      </c>
    </row>
    <row r="108" spans="1:9" x14ac:dyDescent="0.25">
      <c r="A108" s="4">
        <v>6</v>
      </c>
      <c r="B108" s="57" t="s">
        <v>109</v>
      </c>
      <c r="C108" s="57"/>
      <c r="D108" s="57"/>
      <c r="E108" s="57"/>
      <c r="F108" s="57"/>
      <c r="G108" s="57"/>
      <c r="H108" s="4" t="s">
        <v>25</v>
      </c>
      <c r="I108" s="4" t="s">
        <v>26</v>
      </c>
    </row>
    <row r="109" spans="1:9" x14ac:dyDescent="0.25">
      <c r="A109" s="4" t="s">
        <v>1</v>
      </c>
      <c r="B109" s="56" t="s">
        <v>110</v>
      </c>
      <c r="C109" s="56"/>
      <c r="D109" s="56"/>
      <c r="E109" s="56"/>
      <c r="F109" s="56"/>
      <c r="G109" s="56"/>
      <c r="H109" s="25">
        <v>4.41E-2</v>
      </c>
      <c r="I109" s="8">
        <f>TRUNC(H109*I106,2)</f>
        <v>282.91000000000003</v>
      </c>
    </row>
    <row r="110" spans="1:9" x14ac:dyDescent="0.25">
      <c r="A110" s="4" t="s">
        <v>3</v>
      </c>
      <c r="B110" s="56" t="s">
        <v>111</v>
      </c>
      <c r="C110" s="56"/>
      <c r="D110" s="56"/>
      <c r="E110" s="56"/>
      <c r="F110" s="56"/>
      <c r="G110" s="56"/>
      <c r="H110" s="26">
        <v>5.4600000000000003E-2</v>
      </c>
      <c r="I110" s="8">
        <f>TRUNC(H110*I107,2)</f>
        <v>365.71</v>
      </c>
    </row>
    <row r="111" spans="1:9" x14ac:dyDescent="0.25">
      <c r="A111" s="4" t="s">
        <v>6</v>
      </c>
      <c r="B111" s="71" t="s">
        <v>112</v>
      </c>
      <c r="C111" s="71"/>
      <c r="D111" s="71"/>
      <c r="E111" s="71"/>
      <c r="F111" s="71"/>
      <c r="G111" s="71"/>
      <c r="H111" s="7"/>
      <c r="I111" s="27"/>
    </row>
    <row r="112" spans="1:9" x14ac:dyDescent="0.25">
      <c r="A112" s="4" t="s">
        <v>113</v>
      </c>
      <c r="B112" s="56" t="s">
        <v>114</v>
      </c>
      <c r="C112" s="56"/>
      <c r="D112" s="56"/>
      <c r="E112" s="56"/>
      <c r="F112" s="56"/>
      <c r="G112" s="56"/>
      <c r="H112" s="28">
        <v>1.6500000000000001E-2</v>
      </c>
      <c r="I112" s="8">
        <f>TRUNC(H112*I107,2)</f>
        <v>110.51</v>
      </c>
    </row>
    <row r="113" spans="1:10" x14ac:dyDescent="0.25">
      <c r="A113" s="4" t="s">
        <v>115</v>
      </c>
      <c r="B113" s="56" t="s">
        <v>116</v>
      </c>
      <c r="C113" s="56"/>
      <c r="D113" s="56"/>
      <c r="E113" s="56"/>
      <c r="F113" s="56"/>
      <c r="G113" s="56"/>
      <c r="H113" s="29">
        <v>7.5999999999999998E-2</v>
      </c>
      <c r="I113" s="8">
        <f>TRUNC(H113*I107,2)</f>
        <v>509.05</v>
      </c>
    </row>
    <row r="114" spans="1:10" x14ac:dyDescent="0.25">
      <c r="A114" s="4" t="s">
        <v>117</v>
      </c>
      <c r="B114" s="56" t="s">
        <v>118</v>
      </c>
      <c r="C114" s="56"/>
      <c r="D114" s="56"/>
      <c r="E114" s="56"/>
      <c r="F114" s="56"/>
      <c r="G114" s="56"/>
      <c r="H114" s="30">
        <v>0.05</v>
      </c>
      <c r="I114" s="8">
        <f>TRUNC(H114*I107,2)</f>
        <v>334.9</v>
      </c>
    </row>
    <row r="115" spans="1:10" x14ac:dyDescent="0.25">
      <c r="A115" s="57" t="s">
        <v>119</v>
      </c>
      <c r="B115" s="57"/>
      <c r="C115" s="57"/>
      <c r="D115" s="57"/>
      <c r="E115" s="57"/>
      <c r="F115" s="57"/>
      <c r="G115" s="57"/>
      <c r="H115" s="31"/>
      <c r="I115" s="10">
        <f>TRUNC(SUM(I109:I114),2)</f>
        <v>1603.08</v>
      </c>
    </row>
    <row r="116" spans="1:10" x14ac:dyDescent="0.25">
      <c r="A116" s="3"/>
      <c r="B116" s="66"/>
      <c r="C116" s="66"/>
      <c r="D116" s="66"/>
      <c r="E116" s="66"/>
      <c r="F116" s="66"/>
      <c r="G116" s="66"/>
      <c r="H116" s="66"/>
      <c r="I116" s="66"/>
    </row>
    <row r="117" spans="1:10" x14ac:dyDescent="0.25">
      <c r="A117" s="32" t="s">
        <v>120</v>
      </c>
      <c r="B117" s="67" t="s">
        <v>121</v>
      </c>
      <c r="C117" s="67"/>
      <c r="D117" s="67"/>
      <c r="E117" s="67"/>
      <c r="F117" s="67"/>
      <c r="G117" s="67"/>
      <c r="H117" s="33">
        <f>TRUNC(H112+H113+H114,4)</f>
        <v>0.14249999999999999</v>
      </c>
      <c r="I117" s="34"/>
    </row>
    <row r="118" spans="1:10" x14ac:dyDescent="0.25">
      <c r="A118" s="35"/>
      <c r="B118" s="63">
        <v>100</v>
      </c>
      <c r="C118" s="63"/>
      <c r="D118" s="63"/>
      <c r="E118" s="63"/>
      <c r="F118" s="63"/>
      <c r="G118" s="63"/>
      <c r="H118" s="36"/>
      <c r="I118" s="37"/>
    </row>
    <row r="119" spans="1:10" x14ac:dyDescent="0.25">
      <c r="A119" s="38"/>
      <c r="B119" s="39"/>
      <c r="C119" s="39"/>
      <c r="D119" s="39"/>
      <c r="E119" s="39"/>
      <c r="F119" s="39"/>
      <c r="G119" s="39"/>
      <c r="H119" s="36"/>
      <c r="I119" s="37"/>
    </row>
    <row r="120" spans="1:10" x14ac:dyDescent="0.25">
      <c r="A120" s="35" t="s">
        <v>122</v>
      </c>
      <c r="B120" s="63" t="s">
        <v>123</v>
      </c>
      <c r="C120" s="63"/>
      <c r="D120" s="63"/>
      <c r="E120" s="63"/>
      <c r="F120" s="63"/>
      <c r="G120" s="63"/>
      <c r="H120" s="36"/>
      <c r="I120" s="40">
        <f>I107+I110</f>
        <v>7063.82</v>
      </c>
      <c r="J120" s="52"/>
    </row>
    <row r="121" spans="1:10" x14ac:dyDescent="0.25">
      <c r="A121" s="35"/>
      <c r="B121" s="39"/>
      <c r="C121" s="39"/>
      <c r="D121" s="39"/>
      <c r="E121" s="39"/>
      <c r="F121" s="39"/>
      <c r="G121" s="39"/>
      <c r="H121" s="36"/>
      <c r="I121" s="40"/>
    </row>
    <row r="122" spans="1:10" x14ac:dyDescent="0.25">
      <c r="A122" s="35" t="s">
        <v>124</v>
      </c>
      <c r="B122" s="63" t="s">
        <v>125</v>
      </c>
      <c r="C122" s="63"/>
      <c r="D122" s="63"/>
      <c r="E122" s="63"/>
      <c r="F122" s="63"/>
      <c r="G122" s="63"/>
      <c r="H122" s="36"/>
      <c r="I122" s="40">
        <f>TRUNC(I120/(1-H117),2)</f>
        <v>8237.69</v>
      </c>
      <c r="J122" s="52"/>
    </row>
    <row r="123" spans="1:10" x14ac:dyDescent="0.25">
      <c r="A123" s="35"/>
      <c r="B123" s="39"/>
      <c r="C123" s="39"/>
      <c r="D123" s="39"/>
      <c r="E123" s="39"/>
      <c r="F123" s="39"/>
      <c r="G123" s="39"/>
      <c r="H123" s="36"/>
      <c r="I123" s="40"/>
    </row>
    <row r="124" spans="1:10" x14ac:dyDescent="0.25">
      <c r="A124" s="41"/>
      <c r="B124" s="64" t="s">
        <v>126</v>
      </c>
      <c r="C124" s="64"/>
      <c r="D124" s="64"/>
      <c r="E124" s="64"/>
      <c r="F124" s="64"/>
      <c r="G124" s="64"/>
      <c r="H124" s="42"/>
      <c r="I124" s="43">
        <f>TRUNC(I122-I120,2)</f>
        <v>1173.8699999999999</v>
      </c>
      <c r="J124" s="52"/>
    </row>
    <row r="125" spans="1:10" x14ac:dyDescent="0.25">
      <c r="A125" s="3"/>
      <c r="B125" s="3"/>
      <c r="C125" s="3"/>
      <c r="D125" s="3"/>
      <c r="E125" s="3"/>
      <c r="F125" s="3"/>
      <c r="G125" s="3"/>
      <c r="H125" s="3"/>
      <c r="I125" s="12"/>
    </row>
    <row r="126" spans="1:10" x14ac:dyDescent="0.25">
      <c r="A126" s="65" t="s">
        <v>127</v>
      </c>
      <c r="B126" s="65"/>
      <c r="C126" s="65"/>
      <c r="D126" s="65"/>
      <c r="E126" s="65"/>
      <c r="F126" s="65"/>
      <c r="G126" s="65"/>
      <c r="H126" s="65"/>
      <c r="I126" s="65"/>
    </row>
    <row r="127" spans="1:10" x14ac:dyDescent="0.25">
      <c r="A127" s="57" t="s">
        <v>128</v>
      </c>
      <c r="B127" s="57"/>
      <c r="C127" s="57"/>
      <c r="D127" s="57"/>
      <c r="E127" s="57"/>
      <c r="F127" s="57"/>
      <c r="G127" s="57"/>
      <c r="H127" s="57"/>
      <c r="I127" s="4" t="s">
        <v>26</v>
      </c>
    </row>
    <row r="128" spans="1:10" x14ac:dyDescent="0.25">
      <c r="A128" s="2" t="s">
        <v>1</v>
      </c>
      <c r="B128" s="56" t="str">
        <f>A23</f>
        <v>MÓDULO 1 - COMPOSIÇÃO DA REMUNERAÇÃO</v>
      </c>
      <c r="C128" s="56"/>
      <c r="D128" s="56"/>
      <c r="E128" s="56"/>
      <c r="F128" s="56"/>
      <c r="G128" s="56"/>
      <c r="H128" s="56"/>
      <c r="I128" s="8">
        <f>I31</f>
        <v>2531.14</v>
      </c>
    </row>
    <row r="129" spans="1:11" x14ac:dyDescent="0.25">
      <c r="A129" s="2" t="s">
        <v>3</v>
      </c>
      <c r="B129" s="56" t="str">
        <f>A33</f>
        <v>MÓDULO 2 – ENCARGOS E BENEFÍCIOS ANUAIS, MENSAIS E DIÁRIOS</v>
      </c>
      <c r="C129" s="56"/>
      <c r="D129" s="56"/>
      <c r="E129" s="56"/>
      <c r="F129" s="56"/>
      <c r="G129" s="56"/>
      <c r="H129" s="56"/>
      <c r="I129" s="8">
        <f>I64</f>
        <v>3149.52</v>
      </c>
      <c r="K129" s="52"/>
    </row>
    <row r="130" spans="1:11" x14ac:dyDescent="0.25">
      <c r="A130" s="2" t="s">
        <v>6</v>
      </c>
      <c r="B130" s="56" t="str">
        <f>A66</f>
        <v>MÓDULO 3 – PROVISÃO PARA RESCISÃO</v>
      </c>
      <c r="C130" s="56"/>
      <c r="D130" s="56"/>
      <c r="E130" s="56"/>
      <c r="F130" s="56"/>
      <c r="G130" s="56"/>
      <c r="H130" s="56"/>
      <c r="I130" s="8">
        <f>I75</f>
        <v>179.93</v>
      </c>
    </row>
    <row r="131" spans="1:11" x14ac:dyDescent="0.25">
      <c r="A131" s="2" t="s">
        <v>8</v>
      </c>
      <c r="B131" s="56" t="str">
        <f>A77</f>
        <v>MÓDULO 4 – CUSTO DE REPOSIÇÃO DO PROFISSIONAL AUSENTE</v>
      </c>
      <c r="C131" s="56"/>
      <c r="D131" s="56"/>
      <c r="E131" s="56"/>
      <c r="F131" s="56"/>
      <c r="G131" s="56"/>
      <c r="H131" s="56"/>
      <c r="I131" s="8">
        <f>I96</f>
        <v>539.73</v>
      </c>
    </row>
    <row r="132" spans="1:11" x14ac:dyDescent="0.25">
      <c r="A132" s="2" t="s">
        <v>31</v>
      </c>
      <c r="B132" s="56" t="str">
        <f>A98</f>
        <v>MÓDULO 5 – INSUMOS DIVERSOS</v>
      </c>
      <c r="C132" s="56"/>
      <c r="D132" s="56"/>
      <c r="E132" s="56"/>
      <c r="F132" s="56"/>
      <c r="G132" s="56"/>
      <c r="H132" s="56"/>
      <c r="I132" s="8">
        <f>I103</f>
        <v>14.88</v>
      </c>
    </row>
    <row r="133" spans="1:11" x14ac:dyDescent="0.25">
      <c r="A133" s="4"/>
      <c r="B133" s="57" t="s">
        <v>129</v>
      </c>
      <c r="C133" s="57"/>
      <c r="D133" s="57"/>
      <c r="E133" s="57"/>
      <c r="F133" s="57"/>
      <c r="G133" s="57"/>
      <c r="H133" s="57"/>
      <c r="I133" s="10">
        <f>TRUNC(SUM(I128:I132),2)</f>
        <v>6415.2</v>
      </c>
    </row>
    <row r="134" spans="1:11" x14ac:dyDescent="0.25">
      <c r="A134" s="2" t="s">
        <v>33</v>
      </c>
      <c r="B134" s="56" t="str">
        <f>A105</f>
        <v>MÓDULO 6 – CUSTOS INDIRETOS, TRIBUTOS E LUCRO</v>
      </c>
      <c r="C134" s="56"/>
      <c r="D134" s="56"/>
      <c r="E134" s="56"/>
      <c r="F134" s="56"/>
      <c r="G134" s="56"/>
      <c r="H134" s="56"/>
      <c r="I134" s="44">
        <f>I115</f>
        <v>1603.08</v>
      </c>
    </row>
    <row r="135" spans="1:11" x14ac:dyDescent="0.25">
      <c r="A135" s="57" t="s">
        <v>130</v>
      </c>
      <c r="B135" s="57"/>
      <c r="C135" s="57"/>
      <c r="D135" s="57"/>
      <c r="E135" s="57"/>
      <c r="F135" s="57"/>
      <c r="G135" s="57"/>
      <c r="H135" s="57"/>
      <c r="I135" s="10">
        <f>TRUNC(SUM(I133:I134),2)</f>
        <v>8018.28</v>
      </c>
      <c r="J135" s="53"/>
    </row>
    <row r="136" spans="1:11" ht="136.5" customHeight="1" x14ac:dyDescent="0.25">
      <c r="A136" s="58" t="s">
        <v>131</v>
      </c>
      <c r="B136" s="58"/>
      <c r="C136" s="58"/>
      <c r="D136" s="58"/>
      <c r="E136" s="58"/>
      <c r="F136" s="58"/>
      <c r="G136" s="58"/>
      <c r="H136" s="58"/>
      <c r="I136" s="58"/>
    </row>
    <row r="137" spans="1:11" x14ac:dyDescent="0.25">
      <c r="A137" s="45" t="s">
        <v>140</v>
      </c>
      <c r="B137" s="46"/>
      <c r="C137" s="47"/>
    </row>
    <row r="138" spans="1:11" x14ac:dyDescent="0.25">
      <c r="A138" s="48" t="s">
        <v>132</v>
      </c>
      <c r="B138" s="46"/>
      <c r="C138" s="47"/>
      <c r="E138" s="49"/>
    </row>
    <row r="139" spans="1:11" x14ac:dyDescent="0.25">
      <c r="A139" s="48" t="s">
        <v>133</v>
      </c>
    </row>
    <row r="140" spans="1:11" ht="15.75" x14ac:dyDescent="0.25">
      <c r="A140" t="s">
        <v>134</v>
      </c>
      <c r="B140" s="50"/>
    </row>
    <row r="142" spans="1:11" x14ac:dyDescent="0.25">
      <c r="A142" t="s">
        <v>135</v>
      </c>
    </row>
    <row r="143" spans="1:11" x14ac:dyDescent="0.25">
      <c r="A143" t="s">
        <v>136</v>
      </c>
    </row>
    <row r="144" spans="1:11" x14ac:dyDescent="0.25">
      <c r="A144" t="s">
        <v>137</v>
      </c>
    </row>
    <row r="145" spans="1:9" ht="15.75" x14ac:dyDescent="0.25">
      <c r="A145" s="50"/>
      <c r="B145" s="50"/>
    </row>
    <row r="146" spans="1:9" x14ac:dyDescent="0.25">
      <c r="A146" s="51"/>
      <c r="B146" s="51"/>
      <c r="C146" s="51"/>
      <c r="D146" s="51"/>
      <c r="E146" s="51"/>
      <c r="F146" s="51"/>
      <c r="G146" s="51"/>
      <c r="H146" s="51"/>
    </row>
    <row r="147" spans="1:9" x14ac:dyDescent="0.25">
      <c r="C147" t="s">
        <v>138</v>
      </c>
    </row>
    <row r="148" spans="1:9" x14ac:dyDescent="0.25">
      <c r="A148" s="59"/>
      <c r="B148" s="59"/>
      <c r="C148" s="59"/>
      <c r="D148" s="59"/>
      <c r="E148" s="59"/>
      <c r="F148" s="59"/>
      <c r="G148" s="59"/>
      <c r="H148" s="59"/>
      <c r="I148" s="59"/>
    </row>
    <row r="150" spans="1:9" x14ac:dyDescent="0.25">
      <c r="I150" s="52">
        <f>I135/I128</f>
        <v>3.1678532202880918</v>
      </c>
    </row>
  </sheetData>
  <mergeCells count="141">
    <mergeCell ref="A4:I4"/>
    <mergeCell ref="A6:I6"/>
    <mergeCell ref="B7:G7"/>
    <mergeCell ref="H7:I7"/>
    <mergeCell ref="B8:G8"/>
    <mergeCell ref="H8:I8"/>
    <mergeCell ref="A14:B14"/>
    <mergeCell ref="C14:D14"/>
    <mergeCell ref="E14:I14"/>
    <mergeCell ref="A16:I16"/>
    <mergeCell ref="B17:G17"/>
    <mergeCell ref="H17:I17"/>
    <mergeCell ref="B9:G9"/>
    <mergeCell ref="H9:I9"/>
    <mergeCell ref="B10:G10"/>
    <mergeCell ref="H10:I10"/>
    <mergeCell ref="A12:I12"/>
    <mergeCell ref="A13:B13"/>
    <mergeCell ref="C13:D13"/>
    <mergeCell ref="E13:I13"/>
    <mergeCell ref="B21:G21"/>
    <mergeCell ref="H21:I21"/>
    <mergeCell ref="A22:I22"/>
    <mergeCell ref="A23:I23"/>
    <mergeCell ref="B24:G24"/>
    <mergeCell ref="B25:G25"/>
    <mergeCell ref="B18:G18"/>
    <mergeCell ref="H18:I18"/>
    <mergeCell ref="B19:G19"/>
    <mergeCell ref="H19:I19"/>
    <mergeCell ref="B20:G20"/>
    <mergeCell ref="H20:I20"/>
    <mergeCell ref="A33:I33"/>
    <mergeCell ref="A34:G34"/>
    <mergeCell ref="B35:G35"/>
    <mergeCell ref="B36:G36"/>
    <mergeCell ref="A37:G37"/>
    <mergeCell ref="A38:I38"/>
    <mergeCell ref="B26:G26"/>
    <mergeCell ref="B27:G27"/>
    <mergeCell ref="B28:G28"/>
    <mergeCell ref="B29:G29"/>
    <mergeCell ref="B30:G30"/>
    <mergeCell ref="A31:H31"/>
    <mergeCell ref="B45:G45"/>
    <mergeCell ref="B46:G46"/>
    <mergeCell ref="B47:G47"/>
    <mergeCell ref="B48:G48"/>
    <mergeCell ref="A49:G49"/>
    <mergeCell ref="A50:I50"/>
    <mergeCell ref="A39:G39"/>
    <mergeCell ref="A40:H40"/>
    <mergeCell ref="B41:G41"/>
    <mergeCell ref="B42:G42"/>
    <mergeCell ref="B43:G43"/>
    <mergeCell ref="B44:G44"/>
    <mergeCell ref="A57:H57"/>
    <mergeCell ref="A58:I58"/>
    <mergeCell ref="A59:I59"/>
    <mergeCell ref="A60:H60"/>
    <mergeCell ref="B61:H61"/>
    <mergeCell ref="B62:H62"/>
    <mergeCell ref="A51:G51"/>
    <mergeCell ref="B52:G52"/>
    <mergeCell ref="B53:G53"/>
    <mergeCell ref="B54:G54"/>
    <mergeCell ref="B55:G55"/>
    <mergeCell ref="B56:G56"/>
    <mergeCell ref="B69:G69"/>
    <mergeCell ref="B70:G70"/>
    <mergeCell ref="B71:G71"/>
    <mergeCell ref="B72:G72"/>
    <mergeCell ref="B73:G73"/>
    <mergeCell ref="B74:G74"/>
    <mergeCell ref="B63:H63"/>
    <mergeCell ref="A64:H64"/>
    <mergeCell ref="A65:I65"/>
    <mergeCell ref="A66:I66"/>
    <mergeCell ref="A67:H67"/>
    <mergeCell ref="B68:G68"/>
    <mergeCell ref="B81:G81"/>
    <mergeCell ref="B82:G82"/>
    <mergeCell ref="B83:G83"/>
    <mergeCell ref="B84:G84"/>
    <mergeCell ref="B85:G85"/>
    <mergeCell ref="A86:G86"/>
    <mergeCell ref="A75:G75"/>
    <mergeCell ref="A76:I76"/>
    <mergeCell ref="A77:I77"/>
    <mergeCell ref="A78:H78"/>
    <mergeCell ref="A79:G79"/>
    <mergeCell ref="B80:G80"/>
    <mergeCell ref="A93:H93"/>
    <mergeCell ref="B94:H94"/>
    <mergeCell ref="B95:H95"/>
    <mergeCell ref="A96:H96"/>
    <mergeCell ref="A97:I97"/>
    <mergeCell ref="A98:I98"/>
    <mergeCell ref="A87:I87"/>
    <mergeCell ref="A88:G88"/>
    <mergeCell ref="B89:G89"/>
    <mergeCell ref="A90:G90"/>
    <mergeCell ref="A91:I91"/>
    <mergeCell ref="A92:I92"/>
    <mergeCell ref="B116:I116"/>
    <mergeCell ref="B117:G117"/>
    <mergeCell ref="A104:I104"/>
    <mergeCell ref="A105:I105"/>
    <mergeCell ref="B108:G108"/>
    <mergeCell ref="B109:G109"/>
    <mergeCell ref="B110:G110"/>
    <mergeCell ref="B111:G111"/>
    <mergeCell ref="B99:G99"/>
    <mergeCell ref="B100:G100"/>
    <mergeCell ref="B101:G101"/>
    <mergeCell ref="B102:G102"/>
    <mergeCell ref="A103:G103"/>
    <mergeCell ref="A2:I2"/>
    <mergeCell ref="A3:I3"/>
    <mergeCell ref="B134:H134"/>
    <mergeCell ref="A135:H135"/>
    <mergeCell ref="A136:I136"/>
    <mergeCell ref="A148:I148"/>
    <mergeCell ref="A106:H106"/>
    <mergeCell ref="A107:H107"/>
    <mergeCell ref="B128:H128"/>
    <mergeCell ref="B129:H129"/>
    <mergeCell ref="B130:H130"/>
    <mergeCell ref="B131:H131"/>
    <mergeCell ref="B132:H132"/>
    <mergeCell ref="B133:H133"/>
    <mergeCell ref="B118:G118"/>
    <mergeCell ref="B120:G120"/>
    <mergeCell ref="B122:G122"/>
    <mergeCell ref="B124:G124"/>
    <mergeCell ref="A126:I126"/>
    <mergeCell ref="A127:H127"/>
    <mergeCell ref="B112:G112"/>
    <mergeCell ref="B113:G113"/>
    <mergeCell ref="B114:G114"/>
    <mergeCell ref="A115:G1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Nogueira Patrão</dc:creator>
  <cp:lastModifiedBy>Clarissa Rocha de Almeida da Fonseca</cp:lastModifiedBy>
  <dcterms:created xsi:type="dcterms:W3CDTF">2025-12-02T03:38:56Z</dcterms:created>
  <dcterms:modified xsi:type="dcterms:W3CDTF">2026-03-05T18:00:01Z</dcterms:modified>
</cp:coreProperties>
</file>